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P:\Buecher\zerb.1163_Gestaltungen zum Erhalt des Familienvermögens_3 A\18_Download\03b_Zusatzmuster Download\"/>
    </mc:Choice>
  </mc:AlternateContent>
  <xr:revisionPtr revIDLastSave="0" documentId="13_ncr:1_{BF920872-32F7-431E-9953-FEB238F9ECE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Variante 5 GmbH" sheetId="1" r:id="rId1"/>
  </sheets>
  <externalReferences>
    <externalReference r:id="rId2"/>
    <externalReference r:id="rId3"/>
  </externalReferences>
  <definedNames>
    <definedName name="_xlnm.Print_Titles" localSheetId="0">'Variante 5 GmbH'!$1:$4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4" i="1" l="1"/>
  <c r="J34" i="1"/>
  <c r="K34" i="1"/>
  <c r="L34" i="1"/>
  <c r="M34" i="1"/>
  <c r="O34" i="1"/>
  <c r="P34" i="1"/>
  <c r="Q34" i="1"/>
  <c r="R34" i="1"/>
  <c r="S34" i="1"/>
  <c r="T34" i="1"/>
  <c r="U34" i="1"/>
  <c r="V34" i="1"/>
  <c r="W34" i="1"/>
  <c r="H34" i="1"/>
  <c r="O22" i="1"/>
  <c r="P22" i="1"/>
  <c r="Q22" i="1"/>
  <c r="R22" i="1"/>
  <c r="S22" i="1"/>
  <c r="T22" i="1"/>
  <c r="U22" i="1"/>
  <c r="V22" i="1"/>
  <c r="W22" i="1"/>
  <c r="I22" i="1"/>
  <c r="J22" i="1"/>
  <c r="K22" i="1"/>
  <c r="L22" i="1"/>
  <c r="M22" i="1"/>
  <c r="H22" i="1"/>
  <c r="I63" i="1" l="1"/>
  <c r="J63" i="1" s="1"/>
  <c r="K63" i="1" s="1"/>
  <c r="L63" i="1" s="1"/>
  <c r="M63" i="1" s="1"/>
  <c r="O63" i="1" s="1"/>
  <c r="P63" i="1" s="1"/>
  <c r="Q63" i="1" s="1"/>
  <c r="R63" i="1" s="1"/>
  <c r="S63" i="1" s="1"/>
  <c r="T63" i="1" s="1"/>
  <c r="U63" i="1" s="1"/>
  <c r="V63" i="1" s="1"/>
  <c r="W63" i="1" s="1"/>
  <c r="H56" i="1"/>
  <c r="H23" i="1" s="1"/>
  <c r="H55" i="1"/>
  <c r="F44" i="1"/>
  <c r="H37" i="1"/>
  <c r="H36" i="1"/>
  <c r="F28" i="1"/>
  <c r="H19" i="1"/>
  <c r="I19" i="1" s="1"/>
  <c r="J19" i="1" s="1"/>
  <c r="K19" i="1" s="1"/>
  <c r="L19" i="1" s="1"/>
  <c r="M19" i="1" s="1"/>
  <c r="O19" i="1" s="1"/>
  <c r="P19" i="1" s="1"/>
  <c r="Q19" i="1" s="1"/>
  <c r="R19" i="1" s="1"/>
  <c r="S19" i="1" s="1"/>
  <c r="T19" i="1" s="1"/>
  <c r="U19" i="1" s="1"/>
  <c r="V19" i="1" s="1"/>
  <c r="W19" i="1" s="1"/>
  <c r="H18" i="1"/>
  <c r="I18" i="1" s="1"/>
  <c r="J18" i="1" s="1"/>
  <c r="H12" i="1"/>
  <c r="G12" i="1"/>
  <c r="C12" i="1"/>
  <c r="C19" i="1" s="1"/>
  <c r="H11" i="1"/>
  <c r="I11" i="1" s="1"/>
  <c r="C11" i="1"/>
  <c r="C18" i="1" s="1"/>
  <c r="I7" i="1"/>
  <c r="J7" i="1" s="1"/>
  <c r="K7" i="1" s="1"/>
  <c r="L7" i="1" s="1"/>
  <c r="M7" i="1" s="1"/>
  <c r="O7" i="1" s="1"/>
  <c r="P7" i="1" s="1"/>
  <c r="Q7" i="1" s="1"/>
  <c r="R7" i="1" s="1"/>
  <c r="S7" i="1" s="1"/>
  <c r="T7" i="1" s="1"/>
  <c r="U7" i="1" s="1"/>
  <c r="V7" i="1" s="1"/>
  <c r="W7" i="1" s="1"/>
  <c r="H54" i="1" l="1"/>
  <c r="H57" i="1" s="1"/>
  <c r="I52" i="1" s="1"/>
  <c r="I56" i="1" s="1"/>
  <c r="H44" i="1"/>
  <c r="J20" i="1"/>
  <c r="J33" i="1" s="1"/>
  <c r="H14" i="1"/>
  <c r="I12" i="1"/>
  <c r="J12" i="1" s="1"/>
  <c r="K12" i="1" s="1"/>
  <c r="L12" i="1" s="1"/>
  <c r="M12" i="1" s="1"/>
  <c r="O12" i="1" s="1"/>
  <c r="P12" i="1" s="1"/>
  <c r="Q12" i="1" s="1"/>
  <c r="R12" i="1" s="1"/>
  <c r="S12" i="1" s="1"/>
  <c r="T12" i="1" s="1"/>
  <c r="U12" i="1" s="1"/>
  <c r="V12" i="1" s="1"/>
  <c r="W12" i="1" s="1"/>
  <c r="H21" i="1"/>
  <c r="I21" i="1" s="1"/>
  <c r="J21" i="1" s="1"/>
  <c r="K21" i="1" s="1"/>
  <c r="L21" i="1" s="1"/>
  <c r="M21" i="1" s="1"/>
  <c r="O21" i="1" s="1"/>
  <c r="P21" i="1" s="1"/>
  <c r="Q21" i="1" s="1"/>
  <c r="R21" i="1" s="1"/>
  <c r="S21" i="1" s="1"/>
  <c r="T21" i="1" s="1"/>
  <c r="U21" i="1" s="1"/>
  <c r="V21" i="1" s="1"/>
  <c r="W21" i="1" s="1"/>
  <c r="I23" i="1"/>
  <c r="H43" i="1"/>
  <c r="K18" i="1"/>
  <c r="H20" i="1"/>
  <c r="H33" i="1" s="1"/>
  <c r="J11" i="1"/>
  <c r="I20" i="1"/>
  <c r="I33" i="1" s="1"/>
  <c r="I14" i="1" l="1"/>
  <c r="I26" i="1" s="1"/>
  <c r="I28" i="1" s="1"/>
  <c r="I31" i="1" s="1"/>
  <c r="I41" i="1" s="1"/>
  <c r="H26" i="1"/>
  <c r="H28" i="1" s="1"/>
  <c r="H31" i="1" s="1"/>
  <c r="H41" i="1" s="1"/>
  <c r="H48" i="1" s="1"/>
  <c r="H66" i="1" s="1"/>
  <c r="J14" i="1"/>
  <c r="K11" i="1"/>
  <c r="K20" i="1"/>
  <c r="K33" i="1" s="1"/>
  <c r="L18" i="1"/>
  <c r="I44" i="1"/>
  <c r="I43" i="1"/>
  <c r="M18" i="1" l="1"/>
  <c r="L20" i="1"/>
  <c r="L33" i="1" s="1"/>
  <c r="I55" i="1"/>
  <c r="I57" i="1" s="1"/>
  <c r="J52" i="1" s="1"/>
  <c r="I48" i="1"/>
  <c r="I66" i="1" s="1"/>
  <c r="I67" i="1" s="1"/>
  <c r="L11" i="1"/>
  <c r="K14" i="1"/>
  <c r="J56" i="1" l="1"/>
  <c r="J23" i="1" s="1"/>
  <c r="M11" i="1"/>
  <c r="L14" i="1"/>
  <c r="M20" i="1"/>
  <c r="M33" i="1" s="1"/>
  <c r="O18" i="1"/>
  <c r="M14" i="1" l="1"/>
  <c r="O11" i="1"/>
  <c r="O20" i="1"/>
  <c r="O33" i="1" s="1"/>
  <c r="P18" i="1"/>
  <c r="J43" i="1"/>
  <c r="J44" i="1"/>
  <c r="J26" i="1"/>
  <c r="P20" i="1" l="1"/>
  <c r="P33" i="1" s="1"/>
  <c r="Q18" i="1"/>
  <c r="J28" i="1"/>
  <c r="J31" i="1"/>
  <c r="J41" i="1" s="1"/>
  <c r="O14" i="1"/>
  <c r="P11" i="1"/>
  <c r="J48" i="1" l="1"/>
  <c r="J66" i="1" s="1"/>
  <c r="J67" i="1" s="1"/>
  <c r="J55" i="1"/>
  <c r="J57" i="1" s="1"/>
  <c r="K52" i="1" s="1"/>
  <c r="P14" i="1"/>
  <c r="Q11" i="1"/>
  <c r="R18" i="1"/>
  <c r="Q20" i="1"/>
  <c r="Q33" i="1" s="1"/>
  <c r="R11" i="1" l="1"/>
  <c r="Q14" i="1"/>
  <c r="K56" i="1"/>
  <c r="K23" i="1" s="1"/>
  <c r="R20" i="1"/>
  <c r="R33" i="1" s="1"/>
  <c r="S18" i="1"/>
  <c r="K43" i="1" l="1"/>
  <c r="K44" i="1"/>
  <c r="K26" i="1"/>
  <c r="R14" i="1"/>
  <c r="S11" i="1"/>
  <c r="S20" i="1"/>
  <c r="S33" i="1" s="1"/>
  <c r="T18" i="1"/>
  <c r="U18" i="1" l="1"/>
  <c r="T20" i="1"/>
  <c r="T33" i="1" s="1"/>
  <c r="K28" i="1"/>
  <c r="K31" i="1" s="1"/>
  <c r="K41" i="1" s="1"/>
  <c r="T11" i="1"/>
  <c r="S14" i="1"/>
  <c r="K55" i="1" l="1"/>
  <c r="K57" i="1" s="1"/>
  <c r="L52" i="1" s="1"/>
  <c r="K48" i="1"/>
  <c r="K66" i="1" s="1"/>
  <c r="K67" i="1" s="1"/>
  <c r="T14" i="1"/>
  <c r="U11" i="1"/>
  <c r="V18" i="1"/>
  <c r="U20" i="1"/>
  <c r="U33" i="1" s="1"/>
  <c r="V20" i="1" l="1"/>
  <c r="V33" i="1" s="1"/>
  <c r="W18" i="1"/>
  <c r="W20" i="1" s="1"/>
  <c r="W33" i="1" s="1"/>
  <c r="V11" i="1"/>
  <c r="U14" i="1"/>
  <c r="L56" i="1"/>
  <c r="L23" i="1" s="1"/>
  <c r="V14" i="1" l="1"/>
  <c r="W11" i="1"/>
  <c r="W14" i="1" s="1"/>
  <c r="L44" i="1"/>
  <c r="L43" i="1"/>
  <c r="L26" i="1"/>
  <c r="L28" i="1" l="1"/>
  <c r="L31" i="1" s="1"/>
  <c r="L41" i="1" s="1"/>
  <c r="L55" i="1" l="1"/>
  <c r="L57" i="1" s="1"/>
  <c r="M52" i="1" s="1"/>
  <c r="L48" i="1"/>
  <c r="L66" i="1" s="1"/>
  <c r="L67" i="1" s="1"/>
  <c r="M56" i="1" l="1"/>
  <c r="M23" i="1" s="1"/>
  <c r="M44" i="1" l="1"/>
  <c r="M43" i="1"/>
  <c r="M26" i="1"/>
  <c r="M28" i="1" l="1"/>
  <c r="M31" i="1" s="1"/>
  <c r="M41" i="1" s="1"/>
  <c r="M48" i="1" l="1"/>
  <c r="M66" i="1" s="1"/>
  <c r="M67" i="1" s="1"/>
  <c r="M55" i="1"/>
  <c r="M57" i="1" s="1"/>
  <c r="O52" i="1" s="1"/>
  <c r="O56" i="1" l="1"/>
  <c r="O23" i="1" s="1"/>
  <c r="O43" i="1" l="1"/>
  <c r="O44" i="1"/>
  <c r="O26" i="1"/>
  <c r="O28" i="1" l="1"/>
  <c r="O31" i="1" s="1"/>
  <c r="O41" i="1" s="1"/>
  <c r="O48" i="1" l="1"/>
  <c r="O66" i="1" s="1"/>
  <c r="O67" i="1" s="1"/>
  <c r="O55" i="1"/>
  <c r="O57" i="1" s="1"/>
  <c r="P52" i="1" s="1"/>
  <c r="P56" i="1" l="1"/>
  <c r="P23" i="1" s="1"/>
  <c r="P44" i="1" l="1"/>
  <c r="P43" i="1"/>
  <c r="P26" i="1"/>
  <c r="P28" i="1" l="1"/>
  <c r="P31" i="1" s="1"/>
  <c r="P41" i="1" s="1"/>
  <c r="P48" i="1" l="1"/>
  <c r="P66" i="1" s="1"/>
  <c r="P67" i="1" s="1"/>
  <c r="P55" i="1"/>
  <c r="P57" i="1" s="1"/>
  <c r="Q52" i="1" s="1"/>
  <c r="Q56" i="1" l="1"/>
  <c r="Q23" i="1" s="1"/>
  <c r="Q44" i="1" l="1"/>
  <c r="Q43" i="1"/>
  <c r="Q26" i="1"/>
  <c r="Q28" i="1" l="1"/>
  <c r="Q31" i="1" s="1"/>
  <c r="Q41" i="1" s="1"/>
  <c r="Q55" i="1" l="1"/>
  <c r="Q57" i="1" s="1"/>
  <c r="R52" i="1" s="1"/>
  <c r="Q48" i="1"/>
  <c r="Q66" i="1" s="1"/>
  <c r="Q67" i="1" s="1"/>
  <c r="R56" i="1" l="1"/>
  <c r="R23" i="1" s="1"/>
  <c r="R44" i="1" l="1"/>
  <c r="R43" i="1"/>
  <c r="R26" i="1"/>
  <c r="R28" i="1" l="1"/>
  <c r="R31" i="1" s="1"/>
  <c r="R41" i="1" s="1"/>
  <c r="R55" i="1" l="1"/>
  <c r="R57" i="1" s="1"/>
  <c r="S52" i="1" s="1"/>
  <c r="R48" i="1"/>
  <c r="R66" i="1" s="1"/>
  <c r="R67" i="1" s="1"/>
  <c r="S56" i="1" l="1"/>
  <c r="S23" i="1" s="1"/>
  <c r="S44" i="1" l="1"/>
  <c r="S43" i="1"/>
  <c r="S26" i="1"/>
  <c r="S28" i="1" l="1"/>
  <c r="S31" i="1" s="1"/>
  <c r="S41" i="1" s="1"/>
  <c r="S48" i="1" l="1"/>
  <c r="S66" i="1" s="1"/>
  <c r="S67" i="1" s="1"/>
  <c r="S55" i="1"/>
  <c r="S57" i="1" s="1"/>
  <c r="T52" i="1" s="1"/>
  <c r="T56" i="1" l="1"/>
  <c r="T23" i="1" s="1"/>
  <c r="T43" i="1" l="1"/>
  <c r="T44" i="1"/>
  <c r="T26" i="1"/>
  <c r="T28" i="1" l="1"/>
  <c r="T31" i="1" s="1"/>
  <c r="T41" i="1" s="1"/>
  <c r="T55" i="1" l="1"/>
  <c r="T57" i="1" s="1"/>
  <c r="U52" i="1" s="1"/>
  <c r="T48" i="1"/>
  <c r="T66" i="1" s="1"/>
  <c r="T67" i="1" s="1"/>
  <c r="U56" i="1" l="1"/>
  <c r="U23" i="1" s="1"/>
  <c r="U44" i="1" l="1"/>
  <c r="U43" i="1"/>
  <c r="U26" i="1"/>
  <c r="U28" i="1" l="1"/>
  <c r="U31" i="1" s="1"/>
  <c r="U41" i="1" s="1"/>
  <c r="U55" i="1" l="1"/>
  <c r="U57" i="1" s="1"/>
  <c r="V52" i="1" s="1"/>
  <c r="U48" i="1"/>
  <c r="U66" i="1" s="1"/>
  <c r="U67" i="1" s="1"/>
  <c r="V56" i="1" l="1"/>
  <c r="V23" i="1" s="1"/>
  <c r="V44" i="1" l="1"/>
  <c r="V43" i="1"/>
  <c r="V26" i="1"/>
  <c r="V28" i="1" l="1"/>
  <c r="V31" i="1" s="1"/>
  <c r="V41" i="1" s="1"/>
  <c r="V48" i="1" l="1"/>
  <c r="V66" i="1" s="1"/>
  <c r="V67" i="1" s="1"/>
  <c r="V55" i="1"/>
  <c r="V57" i="1" s="1"/>
  <c r="W52" i="1" s="1"/>
  <c r="W56" i="1" l="1"/>
  <c r="W23" i="1" s="1"/>
  <c r="W44" i="1" l="1"/>
  <c r="W43" i="1"/>
  <c r="W26" i="1"/>
  <c r="W28" i="1" l="1"/>
  <c r="W31" i="1" s="1"/>
  <c r="W41" i="1" s="1"/>
  <c r="W48" i="1" l="1"/>
  <c r="W66" i="1" s="1"/>
  <c r="W67" i="1" s="1"/>
  <c r="W55" i="1"/>
  <c r="W57" i="1" s="1"/>
</calcChain>
</file>

<file path=xl/sharedStrings.xml><?xml version="1.0" encoding="utf-8"?>
<sst xmlns="http://schemas.openxmlformats.org/spreadsheetml/2006/main" count="132" uniqueCount="51">
  <si>
    <t xml:space="preserve">Variante 5: Verkauf Immobilien in GmbH </t>
  </si>
  <si>
    <t>Tabelle 1</t>
  </si>
  <si>
    <t>Ergebnis- und Liquiditätsübersicht</t>
  </si>
  <si>
    <t>Einkünfte aus Gewerbebetrieb</t>
  </si>
  <si>
    <t>GmbH</t>
  </si>
  <si>
    <t>Indexierung</t>
  </si>
  <si>
    <t>…</t>
  </si>
  <si>
    <t>%</t>
  </si>
  <si>
    <t>€</t>
  </si>
  <si>
    <t>Kaltmieten</t>
  </si>
  <si>
    <t>I.</t>
  </si>
  <si>
    <t>II.</t>
  </si>
  <si>
    <t xml:space="preserve">Betriebsausgaben </t>
  </si>
  <si>
    <t>Abschreibungen</t>
  </si>
  <si>
    <t>Berechnung siehe Tabelle 2</t>
  </si>
  <si>
    <t>nicht umlegbare Betriebskosten, Instandhaltung, Bilanzierungskosten</t>
  </si>
  <si>
    <t>III.</t>
  </si>
  <si>
    <t>Zinsen Bankdarlehen</t>
  </si>
  <si>
    <t>Entwicklung siehe Tabelle 3</t>
  </si>
  <si>
    <t>IV.</t>
  </si>
  <si>
    <t>Zinsen Gesellschafterdarlehen</t>
  </si>
  <si>
    <t xml:space="preserve">Entwicklung siehe weiter unten </t>
  </si>
  <si>
    <t>Ergebnis vor betrieblichen Steuern</t>
  </si>
  <si>
    <t>Körperschaftsteuer zzgl. SolZ</t>
  </si>
  <si>
    <t>Ergebnis nach betrieblichen Steuern</t>
  </si>
  <si>
    <t>+</t>
  </si>
  <si>
    <t>-</t>
  </si>
  <si>
    <t>Tilgung Bankdarlehen</t>
  </si>
  <si>
    <t>Nebenkosten Umstrukturierung, geschätzt</t>
  </si>
  <si>
    <t>Nebenkosten Kauf Grundstücke</t>
  </si>
  <si>
    <t>Grunderwerbsteuer *</t>
  </si>
  <si>
    <t>Nebenkosten Gesellschaftsgründung, etc. pauschal</t>
  </si>
  <si>
    <t>Liquiditätsergebnis der Gesellschaft</t>
  </si>
  <si>
    <t>Einkommensteuer zzgl. Solidaritätszuschlag **</t>
  </si>
  <si>
    <t>Einkommensteuer Dividende</t>
  </si>
  <si>
    <t>Liquiditätsergebnis Gesellschafter und Gesellschaft nach Steuern</t>
  </si>
  <si>
    <t>Entwicklung Gesellschafterdarlehen</t>
  </si>
  <si>
    <t>Stand Jahresbeginn</t>
  </si>
  <si>
    <t xml:space="preserve">+/- </t>
  </si>
  <si>
    <t>Einlagen/Entnahmen/Zinsen</t>
  </si>
  <si>
    <t>Einlagen (Nebenkosten inkl. Grunderwerbsteuer)</t>
  </si>
  <si>
    <t>Entnahmen</t>
  </si>
  <si>
    <t>Zinsen</t>
  </si>
  <si>
    <t>Stand Jahresende</t>
  </si>
  <si>
    <t xml:space="preserve">* </t>
  </si>
  <si>
    <t>Grunderwerbsteuersatz variiert in den einzelnen Bundesländern; hier wird ein Steuersatz von 6,5 % angenommen</t>
  </si>
  <si>
    <t xml:space="preserve">** </t>
  </si>
  <si>
    <t>Annahme Einkommensteuersatz 42% zzgl. 5,5% Solidaritätszuschlag; keine Kirchensteuerberechnung</t>
  </si>
  <si>
    <t>verfügbare Liquidität Variante 5</t>
  </si>
  <si>
    <t>laufend</t>
  </si>
  <si>
    <t>kumuliert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</si>
</sst>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sz val="8"/>
      <name val="Arial"/>
      <family val="2"/>
    </font>
    <font>
      <b/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8F1B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10" fontId="6" fillId="2" borderId="0" xfId="1" applyNumberFormat="1" applyFont="1" applyFill="1"/>
    <xf numFmtId="10" fontId="6" fillId="0" borderId="0" xfId="1" applyNumberFormat="1" applyFont="1"/>
    <xf numFmtId="164" fontId="6" fillId="0" borderId="4" xfId="0" applyNumberFormat="1" applyFont="1" applyBorder="1"/>
    <xf numFmtId="164" fontId="6" fillId="0" borderId="4" xfId="0" applyNumberFormat="1" applyFont="1" applyBorder="1" applyAlignment="1">
      <alignment horizontal="center"/>
    </xf>
    <xf numFmtId="164" fontId="5" fillId="0" borderId="0" xfId="0" applyNumberFormat="1" applyFont="1"/>
    <xf numFmtId="164" fontId="5" fillId="0" borderId="0" xfId="0" applyNumberFormat="1" applyFont="1" applyAlignment="1">
      <alignment horizontal="center"/>
    </xf>
    <xf numFmtId="0" fontId="7" fillId="0" borderId="0" xfId="0" applyFont="1"/>
    <xf numFmtId="164" fontId="7" fillId="0" borderId="0" xfId="0" applyNumberFormat="1" applyFont="1"/>
    <xf numFmtId="164" fontId="7" fillId="0" borderId="4" xfId="0" applyNumberFormat="1" applyFont="1" applyBorder="1"/>
    <xf numFmtId="164" fontId="5" fillId="0" borderId="5" xfId="0" applyNumberFormat="1" applyFont="1" applyBorder="1"/>
    <xf numFmtId="164" fontId="5" fillId="0" borderId="5" xfId="0" applyNumberFormat="1" applyFont="1" applyBorder="1" applyAlignment="1">
      <alignment horizontal="center"/>
    </xf>
    <xf numFmtId="0" fontId="8" fillId="0" borderId="0" xfId="0" applyFont="1"/>
    <xf numFmtId="164" fontId="9" fillId="0" borderId="0" xfId="0" applyNumberFormat="1" applyFont="1"/>
    <xf numFmtId="164" fontId="9" fillId="0" borderId="0" xfId="0" applyNumberFormat="1" applyFont="1" applyAlignment="1">
      <alignment horizontal="center"/>
    </xf>
    <xf numFmtId="0" fontId="6" fillId="0" borderId="0" xfId="0" quotePrefix="1" applyFont="1"/>
    <xf numFmtId="164" fontId="9" fillId="0" borderId="4" xfId="0" applyNumberFormat="1" applyFont="1" applyBorder="1" applyAlignment="1">
      <alignment horizontal="center"/>
    </xf>
    <xf numFmtId="164" fontId="9" fillId="0" borderId="4" xfId="0" applyNumberFormat="1" applyFont="1" applyBorder="1"/>
    <xf numFmtId="0" fontId="1" fillId="0" borderId="0" xfId="0" applyFont="1"/>
    <xf numFmtId="0" fontId="10" fillId="0" borderId="0" xfId="0" applyFont="1"/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Sauvigny\Desktop\Buchprojekt\Musterbeispiel%20f&#252;r%20Buch%20verk&#252;rzt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FSauvigny\Downloads\Buchprojekt%20angepasster%20Zins\Tabelle%20Darlehen.xlsx" TargetMode="External"/><Relationship Id="rId1" Type="http://schemas.openxmlformats.org/officeDocument/2006/relationships/externalLinkPath" Target="file:///C:\Users\FSauvigny\Downloads\Buchprojekt%20angepasster%20Zins\Tabelle%20Darleh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nte 1 V + V"/>
      <sheetName val="Variante 2 KG"/>
      <sheetName val="Variante 3 GmbH &amp; Co. KG "/>
      <sheetName val="Variante 4 GmbH &amp; Co. KG + Form"/>
      <sheetName val="Variante 5 GmbH"/>
      <sheetName val="Tab. 2 AfA Step-Up"/>
      <sheetName val="Tab. 3 Darlehensentwicklung"/>
    </sheetNames>
    <sheetDataSet>
      <sheetData sheetId="0">
        <row r="11">
          <cell r="C11" t="str">
            <v>Gewerbliche Immobilie</v>
          </cell>
          <cell r="H11">
            <v>200000</v>
          </cell>
        </row>
        <row r="12">
          <cell r="H12">
            <v>150000</v>
          </cell>
        </row>
      </sheetData>
      <sheetData sheetId="1"/>
      <sheetData sheetId="2"/>
      <sheetData sheetId="3">
        <row r="11">
          <cell r="C11" t="str">
            <v>Gewerbliche Immobilie</v>
          </cell>
        </row>
        <row r="12">
          <cell r="C12" t="str">
            <v>zu Wohnzwecken vermietete Immobilie</v>
          </cell>
        </row>
      </sheetData>
      <sheetData sheetId="4"/>
      <sheetData sheetId="5">
        <row r="4">
          <cell r="C4" t="str">
            <v>Gewerbliche Immobilie</v>
          </cell>
        </row>
        <row r="14">
          <cell r="L14">
            <v>72360</v>
          </cell>
        </row>
        <row r="29">
          <cell r="L29">
            <v>48240</v>
          </cell>
        </row>
      </sheetData>
      <sheetData sheetId="6">
        <row r="29">
          <cell r="H29">
            <v>40000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. 3 Darlehensentwicklung"/>
    </sheetNames>
    <sheetDataSet>
      <sheetData sheetId="0">
        <row r="29">
          <cell r="H29">
            <v>60000</v>
          </cell>
          <cell r="I29">
            <v>58800</v>
          </cell>
          <cell r="J29">
            <v>57564</v>
          </cell>
          <cell r="K29">
            <v>56290.92</v>
          </cell>
          <cell r="L29">
            <v>54979.647599999997</v>
          </cell>
          <cell r="M29">
            <v>53629.037027999999</v>
          </cell>
          <cell r="O29">
            <v>52237.908138839994</v>
          </cell>
          <cell r="P29">
            <v>50805.045383005199</v>
          </cell>
          <cell r="Q29">
            <v>49329.196744495348</v>
          </cell>
          <cell r="R29">
            <v>47809.072646830209</v>
          </cell>
          <cell r="S29">
            <v>46243.344826235116</v>
          </cell>
          <cell r="T29">
            <v>44630.645171022174</v>
          </cell>
          <cell r="U29">
            <v>42969.564526152841</v>
          </cell>
          <cell r="V29">
            <v>41258.651461937428</v>
          </cell>
          <cell r="W29">
            <v>39496.411005795548</v>
          </cell>
        </row>
        <row r="30">
          <cell r="H30">
            <v>40000</v>
          </cell>
          <cell r="I30">
            <v>41200</v>
          </cell>
          <cell r="J30">
            <v>42436</v>
          </cell>
          <cell r="K30">
            <v>43709.08</v>
          </cell>
          <cell r="L30">
            <v>45020.352400000003</v>
          </cell>
          <cell r="M30">
            <v>46370.962972000001</v>
          </cell>
          <cell r="O30">
            <v>47762.091861160006</v>
          </cell>
          <cell r="P30">
            <v>49194.954616994801</v>
          </cell>
          <cell r="Q30">
            <v>50670.803255504652</v>
          </cell>
          <cell r="R30">
            <v>52190.927353169791</v>
          </cell>
          <cell r="S30">
            <v>53756.655173764884</v>
          </cell>
          <cell r="T30">
            <v>55369.354828977826</v>
          </cell>
          <cell r="U30">
            <v>57030.435473847159</v>
          </cell>
          <cell r="V30">
            <v>58741.348538062572</v>
          </cell>
          <cell r="W30">
            <v>60503.588994204452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67"/>
  <sheetViews>
    <sheetView tabSelected="1" view="pageBreakPreview" zoomScaleNormal="100" zoomScaleSheetLayoutView="100" workbookViewId="0">
      <selection activeCell="I67" sqref="I67"/>
    </sheetView>
  </sheetViews>
  <sheetFormatPr baseColWidth="10" defaultRowHeight="12.75" outlineLevelRow="1" outlineLevelCol="1" x14ac:dyDescent="0.2"/>
  <cols>
    <col min="1" max="3" width="3.7109375" customWidth="1"/>
    <col min="4" max="4" width="25.7109375" customWidth="1"/>
    <col min="5" max="5" width="29.140625" customWidth="1"/>
    <col min="6" max="6" width="12.85546875" customWidth="1"/>
    <col min="7" max="7" width="9.7109375" hidden="1" customWidth="1"/>
    <col min="8" max="13" width="9.7109375" customWidth="1"/>
    <col min="14" max="14" width="9.7109375" style="2" customWidth="1"/>
    <col min="15" max="22" width="9.7109375" customWidth="1" outlineLevel="1"/>
    <col min="23" max="23" width="9.7109375" customWidth="1"/>
    <col min="24" max="25" width="13.7109375" customWidth="1"/>
  </cols>
  <sheetData>
    <row r="1" spans="1:25" x14ac:dyDescent="0.2">
      <c r="A1" s="1" t="s">
        <v>0</v>
      </c>
      <c r="W1" s="3" t="s">
        <v>1</v>
      </c>
    </row>
    <row r="2" spans="1:25" x14ac:dyDescent="0.2">
      <c r="A2" s="1"/>
    </row>
    <row r="3" spans="1:25" x14ac:dyDescent="0.2">
      <c r="A3" s="1" t="s">
        <v>2</v>
      </c>
      <c r="E3" s="4" t="s">
        <v>3</v>
      </c>
    </row>
    <row r="6" spans="1:25" x14ac:dyDescent="0.2">
      <c r="H6" s="32" t="s">
        <v>4</v>
      </c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4"/>
    </row>
    <row r="7" spans="1:25" x14ac:dyDescent="0.2">
      <c r="G7" s="5" t="s">
        <v>5</v>
      </c>
      <c r="H7" s="6">
        <v>2025</v>
      </c>
      <c r="I7" s="6">
        <f t="shared" ref="I7:W7" si="0">+H7+1</f>
        <v>2026</v>
      </c>
      <c r="J7" s="6">
        <f t="shared" si="0"/>
        <v>2027</v>
      </c>
      <c r="K7" s="6">
        <f t="shared" si="0"/>
        <v>2028</v>
      </c>
      <c r="L7" s="6">
        <f t="shared" si="0"/>
        <v>2029</v>
      </c>
      <c r="M7" s="6">
        <f>+L7+1</f>
        <v>2030</v>
      </c>
      <c r="N7" s="6" t="s">
        <v>6</v>
      </c>
      <c r="O7" s="6">
        <f>+M7+1</f>
        <v>2031</v>
      </c>
      <c r="P7" s="6">
        <f t="shared" si="0"/>
        <v>2032</v>
      </c>
      <c r="Q7" s="6">
        <f t="shared" si="0"/>
        <v>2033</v>
      </c>
      <c r="R7" s="6">
        <f t="shared" si="0"/>
        <v>2034</v>
      </c>
      <c r="S7" s="6">
        <f t="shared" si="0"/>
        <v>2035</v>
      </c>
      <c r="T7" s="6">
        <f t="shared" si="0"/>
        <v>2036</v>
      </c>
      <c r="U7" s="6">
        <f t="shared" si="0"/>
        <v>2037</v>
      </c>
      <c r="V7" s="6">
        <f t="shared" si="0"/>
        <v>2038</v>
      </c>
      <c r="W7" s="6">
        <f t="shared" si="0"/>
        <v>2039</v>
      </c>
    </row>
    <row r="8" spans="1:25" x14ac:dyDescent="0.2">
      <c r="G8" s="6" t="s">
        <v>7</v>
      </c>
      <c r="H8" s="6" t="s">
        <v>8</v>
      </c>
      <c r="I8" s="6" t="s">
        <v>8</v>
      </c>
      <c r="J8" s="6" t="s">
        <v>8</v>
      </c>
      <c r="K8" s="6" t="s">
        <v>8</v>
      </c>
      <c r="L8" s="6" t="s">
        <v>8</v>
      </c>
      <c r="M8" s="6" t="s">
        <v>8</v>
      </c>
      <c r="N8" s="6" t="s">
        <v>8</v>
      </c>
      <c r="O8" s="6" t="s">
        <v>8</v>
      </c>
      <c r="P8" s="6" t="s">
        <v>8</v>
      </c>
      <c r="Q8" s="6" t="s">
        <v>8</v>
      </c>
      <c r="R8" s="6" t="s">
        <v>8</v>
      </c>
      <c r="S8" s="6" t="s">
        <v>8</v>
      </c>
      <c r="T8" s="6" t="s">
        <v>8</v>
      </c>
      <c r="U8" s="6" t="s">
        <v>8</v>
      </c>
      <c r="V8" s="6" t="s">
        <v>8</v>
      </c>
      <c r="W8" s="6" t="s">
        <v>8</v>
      </c>
    </row>
    <row r="9" spans="1:25" s="8" customFormat="1" ht="12" outlineLevel="1" x14ac:dyDescent="0.2">
      <c r="A9" s="7" t="s">
        <v>9</v>
      </c>
      <c r="N9" s="9"/>
    </row>
    <row r="10" spans="1:25" s="8" customFormat="1" ht="7.5" customHeight="1" outlineLevel="1" x14ac:dyDescent="0.2">
      <c r="H10" s="10"/>
      <c r="I10" s="10"/>
      <c r="J10" s="10"/>
      <c r="K10" s="10"/>
      <c r="L10" s="10"/>
      <c r="M10" s="10"/>
      <c r="N10" s="11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25" s="8" customFormat="1" ht="12" outlineLevel="1" x14ac:dyDescent="0.2">
      <c r="B11" s="8" t="s">
        <v>10</v>
      </c>
      <c r="C11" s="8" t="str">
        <f>'[1]Variante 4 GmbH &amp; Co. KG + Form'!C11</f>
        <v>Gewerbliche Immobilie</v>
      </c>
      <c r="G11" s="12">
        <v>0</v>
      </c>
      <c r="H11" s="10">
        <f>+'[1]Variante 1 V + V'!H11</f>
        <v>200000</v>
      </c>
      <c r="I11" s="10">
        <f t="shared" ref="I11:W12" si="1">H11*(1+$G11)</f>
        <v>200000</v>
      </c>
      <c r="J11" s="10">
        <f t="shared" si="1"/>
        <v>200000</v>
      </c>
      <c r="K11" s="10">
        <f t="shared" si="1"/>
        <v>200000</v>
      </c>
      <c r="L11" s="10">
        <f t="shared" si="1"/>
        <v>200000</v>
      </c>
      <c r="M11" s="10">
        <f>L11*(1+$G11)</f>
        <v>200000</v>
      </c>
      <c r="N11" s="11"/>
      <c r="O11" s="10">
        <f>M11*(1+$G11)</f>
        <v>200000</v>
      </c>
      <c r="P11" s="10">
        <f t="shared" si="1"/>
        <v>200000</v>
      </c>
      <c r="Q11" s="10">
        <f t="shared" si="1"/>
        <v>200000</v>
      </c>
      <c r="R11" s="10">
        <f t="shared" si="1"/>
        <v>200000</v>
      </c>
      <c r="S11" s="10">
        <f t="shared" si="1"/>
        <v>200000</v>
      </c>
      <c r="T11" s="10">
        <f t="shared" si="1"/>
        <v>200000</v>
      </c>
      <c r="U11" s="10">
        <f t="shared" si="1"/>
        <v>200000</v>
      </c>
      <c r="V11" s="10">
        <f t="shared" si="1"/>
        <v>200000</v>
      </c>
      <c r="W11" s="10">
        <f t="shared" si="1"/>
        <v>200000</v>
      </c>
      <c r="X11" s="10"/>
      <c r="Y11" s="10"/>
    </row>
    <row r="12" spans="1:25" s="8" customFormat="1" ht="12" outlineLevel="1" x14ac:dyDescent="0.2">
      <c r="B12" s="8" t="s">
        <v>11</v>
      </c>
      <c r="C12" s="8" t="str">
        <f>'[1]Variante 4 GmbH &amp; Co. KG + Form'!C12</f>
        <v>zu Wohnzwecken vermietete Immobilie</v>
      </c>
      <c r="G12" s="13">
        <f>G11</f>
        <v>0</v>
      </c>
      <c r="H12" s="14">
        <f>+'[1]Variante 1 V + V'!H12</f>
        <v>150000</v>
      </c>
      <c r="I12" s="14">
        <f t="shared" si="1"/>
        <v>150000</v>
      </c>
      <c r="J12" s="14">
        <f t="shared" si="1"/>
        <v>150000</v>
      </c>
      <c r="K12" s="14">
        <f t="shared" si="1"/>
        <v>150000</v>
      </c>
      <c r="L12" s="14">
        <f t="shared" si="1"/>
        <v>150000</v>
      </c>
      <c r="M12" s="14">
        <f>L12*(1+$G12)</f>
        <v>150000</v>
      </c>
      <c r="N12" s="15"/>
      <c r="O12" s="14">
        <f>M12*(1+$G12)</f>
        <v>150000</v>
      </c>
      <c r="P12" s="14">
        <f t="shared" si="1"/>
        <v>150000</v>
      </c>
      <c r="Q12" s="14">
        <f t="shared" si="1"/>
        <v>150000</v>
      </c>
      <c r="R12" s="14">
        <f t="shared" si="1"/>
        <v>150000</v>
      </c>
      <c r="S12" s="14">
        <f t="shared" si="1"/>
        <v>150000</v>
      </c>
      <c r="T12" s="14">
        <f t="shared" si="1"/>
        <v>150000</v>
      </c>
      <c r="U12" s="14">
        <f t="shared" si="1"/>
        <v>150000</v>
      </c>
      <c r="V12" s="14">
        <f t="shared" si="1"/>
        <v>150000</v>
      </c>
      <c r="W12" s="14">
        <f t="shared" si="1"/>
        <v>150000</v>
      </c>
      <c r="X12" s="10"/>
      <c r="Y12" s="10"/>
    </row>
    <row r="13" spans="1:25" s="8" customFormat="1" ht="7.5" customHeight="1" x14ac:dyDescent="0.2">
      <c r="H13" s="10"/>
      <c r="I13" s="10"/>
      <c r="J13" s="10"/>
      <c r="K13" s="10"/>
      <c r="L13" s="10"/>
      <c r="M13" s="10"/>
      <c r="N13" s="11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s="7" customFormat="1" ht="12" x14ac:dyDescent="0.2">
      <c r="A14" s="7" t="s">
        <v>9</v>
      </c>
      <c r="H14" s="16">
        <f t="shared" ref="H14:W14" si="2">SUM(H11:H12)</f>
        <v>350000</v>
      </c>
      <c r="I14" s="16">
        <f t="shared" si="2"/>
        <v>350000</v>
      </c>
      <c r="J14" s="16">
        <f t="shared" si="2"/>
        <v>350000</v>
      </c>
      <c r="K14" s="16">
        <f t="shared" si="2"/>
        <v>350000</v>
      </c>
      <c r="L14" s="16">
        <f t="shared" si="2"/>
        <v>350000</v>
      </c>
      <c r="M14" s="16">
        <f t="shared" si="2"/>
        <v>350000</v>
      </c>
      <c r="N14" s="17" t="s">
        <v>6</v>
      </c>
      <c r="O14" s="16">
        <f t="shared" si="2"/>
        <v>350000</v>
      </c>
      <c r="P14" s="16">
        <f t="shared" si="2"/>
        <v>350000</v>
      </c>
      <c r="Q14" s="16">
        <f t="shared" si="2"/>
        <v>350000</v>
      </c>
      <c r="R14" s="16">
        <f t="shared" si="2"/>
        <v>350000</v>
      </c>
      <c r="S14" s="16">
        <f t="shared" si="2"/>
        <v>350000</v>
      </c>
      <c r="T14" s="16">
        <f t="shared" si="2"/>
        <v>350000</v>
      </c>
      <c r="U14" s="16">
        <f t="shared" si="2"/>
        <v>350000</v>
      </c>
      <c r="V14" s="16">
        <f t="shared" si="2"/>
        <v>350000</v>
      </c>
      <c r="W14" s="16">
        <f t="shared" si="2"/>
        <v>350000</v>
      </c>
      <c r="X14" s="16"/>
      <c r="Y14" s="16"/>
    </row>
    <row r="15" spans="1:25" s="8" customFormat="1" ht="12" x14ac:dyDescent="0.2">
      <c r="H15" s="10"/>
      <c r="I15" s="10"/>
      <c r="J15" s="10"/>
      <c r="K15" s="10"/>
      <c r="L15" s="10"/>
      <c r="M15" s="10"/>
      <c r="N15" s="11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</row>
    <row r="16" spans="1:25" s="8" customFormat="1" ht="12" x14ac:dyDescent="0.2">
      <c r="A16" s="7" t="s">
        <v>12</v>
      </c>
      <c r="H16" s="10"/>
      <c r="I16" s="10"/>
      <c r="J16" s="10"/>
      <c r="K16" s="10"/>
      <c r="L16" s="10"/>
      <c r="M16" s="10"/>
      <c r="N16" s="11"/>
      <c r="O16" s="10"/>
      <c r="P16" s="10"/>
      <c r="Q16" s="10"/>
      <c r="R16" s="10"/>
      <c r="S16" s="10"/>
      <c r="T16" s="10"/>
      <c r="U16" s="10"/>
      <c r="V16" s="10"/>
      <c r="W16" s="3"/>
      <c r="X16" s="10"/>
      <c r="Y16" s="10"/>
    </row>
    <row r="17" spans="1:25" s="8" customFormat="1" ht="12" outlineLevel="1" x14ac:dyDescent="0.2">
      <c r="B17" s="8" t="s">
        <v>10</v>
      </c>
      <c r="C17" s="8" t="s">
        <v>13</v>
      </c>
      <c r="E17" s="18" t="s">
        <v>14</v>
      </c>
      <c r="H17" s="10"/>
      <c r="I17" s="10"/>
      <c r="J17" s="10"/>
      <c r="K17" s="10"/>
      <c r="L17" s="10"/>
      <c r="M17" s="10"/>
      <c r="N17" s="11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</row>
    <row r="18" spans="1:25" s="8" customFormat="1" ht="12" outlineLevel="1" x14ac:dyDescent="0.2">
      <c r="C18" s="8" t="str">
        <f>C11</f>
        <v>Gewerbliche Immobilie</v>
      </c>
      <c r="H18" s="10">
        <f>-'[1]Tab. 2 AfA Step-Up'!L14</f>
        <v>-72360</v>
      </c>
      <c r="I18" s="10">
        <f t="shared" ref="I18:W19" si="3">H18</f>
        <v>-72360</v>
      </c>
      <c r="J18" s="10">
        <f t="shared" si="3"/>
        <v>-72360</v>
      </c>
      <c r="K18" s="10">
        <f t="shared" si="3"/>
        <v>-72360</v>
      </c>
      <c r="L18" s="10">
        <f t="shared" si="3"/>
        <v>-72360</v>
      </c>
      <c r="M18" s="10">
        <f>L18</f>
        <v>-72360</v>
      </c>
      <c r="N18" s="11"/>
      <c r="O18" s="10">
        <f>M18</f>
        <v>-72360</v>
      </c>
      <c r="P18" s="10">
        <f t="shared" si="3"/>
        <v>-72360</v>
      </c>
      <c r="Q18" s="10">
        <f t="shared" si="3"/>
        <v>-72360</v>
      </c>
      <c r="R18" s="10">
        <f t="shared" si="3"/>
        <v>-72360</v>
      </c>
      <c r="S18" s="10">
        <f t="shared" si="3"/>
        <v>-72360</v>
      </c>
      <c r="T18" s="10">
        <f t="shared" si="3"/>
        <v>-72360</v>
      </c>
      <c r="U18" s="10">
        <f t="shared" si="3"/>
        <v>-72360</v>
      </c>
      <c r="V18" s="10">
        <f t="shared" si="3"/>
        <v>-72360</v>
      </c>
      <c r="W18" s="10">
        <f t="shared" si="3"/>
        <v>-72360</v>
      </c>
      <c r="X18" s="10"/>
      <c r="Y18" s="10"/>
    </row>
    <row r="19" spans="1:25" s="8" customFormat="1" ht="12" outlineLevel="1" x14ac:dyDescent="0.2">
      <c r="C19" s="8" t="str">
        <f>C12</f>
        <v>zu Wohnzwecken vermietete Immobilie</v>
      </c>
      <c r="H19" s="14">
        <f>-'[1]Tab. 2 AfA Step-Up'!L29</f>
        <v>-48240</v>
      </c>
      <c r="I19" s="14">
        <f t="shared" si="3"/>
        <v>-48240</v>
      </c>
      <c r="J19" s="14">
        <f t="shared" si="3"/>
        <v>-48240</v>
      </c>
      <c r="K19" s="14">
        <f t="shared" si="3"/>
        <v>-48240</v>
      </c>
      <c r="L19" s="14">
        <f t="shared" si="3"/>
        <v>-48240</v>
      </c>
      <c r="M19" s="14">
        <f>L19</f>
        <v>-48240</v>
      </c>
      <c r="N19" s="15"/>
      <c r="O19" s="14">
        <f>M19</f>
        <v>-48240</v>
      </c>
      <c r="P19" s="14">
        <f t="shared" si="3"/>
        <v>-48240</v>
      </c>
      <c r="Q19" s="14">
        <f t="shared" si="3"/>
        <v>-48240</v>
      </c>
      <c r="R19" s="14">
        <f t="shared" si="3"/>
        <v>-48240</v>
      </c>
      <c r="S19" s="14">
        <f t="shared" si="3"/>
        <v>-48240</v>
      </c>
      <c r="T19" s="14">
        <f t="shared" si="3"/>
        <v>-48240</v>
      </c>
      <c r="U19" s="14">
        <f t="shared" si="3"/>
        <v>-48240</v>
      </c>
      <c r="V19" s="14">
        <f t="shared" si="3"/>
        <v>-48240</v>
      </c>
      <c r="W19" s="14">
        <f t="shared" si="3"/>
        <v>-48240</v>
      </c>
      <c r="X19" s="10"/>
      <c r="Y19" s="10"/>
    </row>
    <row r="20" spans="1:25" s="8" customFormat="1" ht="12" x14ac:dyDescent="0.2">
      <c r="B20" s="8" t="s">
        <v>10</v>
      </c>
      <c r="C20" s="8" t="s">
        <v>13</v>
      </c>
      <c r="E20" s="18" t="s">
        <v>14</v>
      </c>
      <c r="H20" s="10">
        <f t="shared" ref="H20:W20" si="4">SUM(H18:H19)</f>
        <v>-120600</v>
      </c>
      <c r="I20" s="10">
        <f t="shared" si="4"/>
        <v>-120600</v>
      </c>
      <c r="J20" s="10">
        <f t="shared" si="4"/>
        <v>-120600</v>
      </c>
      <c r="K20" s="10">
        <f t="shared" si="4"/>
        <v>-120600</v>
      </c>
      <c r="L20" s="10">
        <f t="shared" si="4"/>
        <v>-120600</v>
      </c>
      <c r="M20" s="10">
        <f t="shared" si="4"/>
        <v>-120600</v>
      </c>
      <c r="N20" s="11" t="s">
        <v>6</v>
      </c>
      <c r="O20" s="10">
        <f t="shared" si="4"/>
        <v>-120600</v>
      </c>
      <c r="P20" s="10">
        <f t="shared" si="4"/>
        <v>-120600</v>
      </c>
      <c r="Q20" s="10">
        <f t="shared" si="4"/>
        <v>-120600</v>
      </c>
      <c r="R20" s="10">
        <f t="shared" si="4"/>
        <v>-120600</v>
      </c>
      <c r="S20" s="10">
        <f t="shared" si="4"/>
        <v>-120600</v>
      </c>
      <c r="T20" s="10">
        <f t="shared" si="4"/>
        <v>-120600</v>
      </c>
      <c r="U20" s="10">
        <f t="shared" si="4"/>
        <v>-120600</v>
      </c>
      <c r="V20" s="10">
        <f t="shared" si="4"/>
        <v>-120600</v>
      </c>
      <c r="W20" s="10">
        <f t="shared" si="4"/>
        <v>-120600</v>
      </c>
      <c r="X20" s="10"/>
      <c r="Y20" s="10"/>
    </row>
    <row r="21" spans="1:25" s="8" customFormat="1" ht="12" x14ac:dyDescent="0.2">
      <c r="B21" s="8" t="s">
        <v>11</v>
      </c>
      <c r="C21" s="8" t="s">
        <v>15</v>
      </c>
      <c r="E21" s="13"/>
      <c r="F21" s="13">
        <v>0.08</v>
      </c>
      <c r="G21" s="13">
        <v>0</v>
      </c>
      <c r="H21" s="10">
        <f>-H14*F21</f>
        <v>-28000</v>
      </c>
      <c r="I21" s="10">
        <f t="shared" ref="I21:W21" si="5">H21*(1+$G21)</f>
        <v>-28000</v>
      </c>
      <c r="J21" s="10">
        <f t="shared" si="5"/>
        <v>-28000</v>
      </c>
      <c r="K21" s="10">
        <f t="shared" si="5"/>
        <v>-28000</v>
      </c>
      <c r="L21" s="10">
        <f t="shared" si="5"/>
        <v>-28000</v>
      </c>
      <c r="M21" s="10">
        <f>L21*(1+$G21)</f>
        <v>-28000</v>
      </c>
      <c r="N21" s="11" t="s">
        <v>6</v>
      </c>
      <c r="O21" s="10">
        <f>M21*(1+$G21)</f>
        <v>-28000</v>
      </c>
      <c r="P21" s="10">
        <f t="shared" si="5"/>
        <v>-28000</v>
      </c>
      <c r="Q21" s="10">
        <f t="shared" si="5"/>
        <v>-28000</v>
      </c>
      <c r="R21" s="10">
        <f t="shared" si="5"/>
        <v>-28000</v>
      </c>
      <c r="S21" s="10">
        <f t="shared" si="5"/>
        <v>-28000</v>
      </c>
      <c r="T21" s="10">
        <f t="shared" si="5"/>
        <v>-28000</v>
      </c>
      <c r="U21" s="10">
        <f t="shared" si="5"/>
        <v>-28000</v>
      </c>
      <c r="V21" s="10">
        <f t="shared" si="5"/>
        <v>-28000</v>
      </c>
      <c r="W21" s="10">
        <f t="shared" si="5"/>
        <v>-28000</v>
      </c>
      <c r="X21" s="10"/>
      <c r="Y21" s="10"/>
    </row>
    <row r="22" spans="1:25" s="8" customFormat="1" ht="12" x14ac:dyDescent="0.2">
      <c r="B22" s="8" t="s">
        <v>16</v>
      </c>
      <c r="C22" s="8" t="s">
        <v>17</v>
      </c>
      <c r="E22" s="18" t="s">
        <v>18</v>
      </c>
      <c r="H22" s="10">
        <f>-'[2]Tab. 3 Darlehensentwicklung'!H29</f>
        <v>-60000</v>
      </c>
      <c r="I22" s="10">
        <f>-'[2]Tab. 3 Darlehensentwicklung'!I29</f>
        <v>-58800</v>
      </c>
      <c r="J22" s="10">
        <f>-'[2]Tab. 3 Darlehensentwicklung'!J29</f>
        <v>-57564</v>
      </c>
      <c r="K22" s="10">
        <f>-'[2]Tab. 3 Darlehensentwicklung'!K29</f>
        <v>-56290.92</v>
      </c>
      <c r="L22" s="10">
        <f>-'[2]Tab. 3 Darlehensentwicklung'!L29</f>
        <v>-54979.647599999997</v>
      </c>
      <c r="M22" s="10">
        <f>-'[2]Tab. 3 Darlehensentwicklung'!M29</f>
        <v>-53629.037027999999</v>
      </c>
      <c r="N22" s="11" t="s">
        <v>6</v>
      </c>
      <c r="O22" s="10">
        <f>-'[2]Tab. 3 Darlehensentwicklung'!O29</f>
        <v>-52237.908138839994</v>
      </c>
      <c r="P22" s="10">
        <f>-'[2]Tab. 3 Darlehensentwicklung'!P29</f>
        <v>-50805.045383005199</v>
      </c>
      <c r="Q22" s="10">
        <f>-'[2]Tab. 3 Darlehensentwicklung'!Q29</f>
        <v>-49329.196744495348</v>
      </c>
      <c r="R22" s="10">
        <f>-'[2]Tab. 3 Darlehensentwicklung'!R29</f>
        <v>-47809.072646830209</v>
      </c>
      <c r="S22" s="10">
        <f>-'[2]Tab. 3 Darlehensentwicklung'!S29</f>
        <v>-46243.344826235116</v>
      </c>
      <c r="T22" s="10">
        <f>-'[2]Tab. 3 Darlehensentwicklung'!T29</f>
        <v>-44630.645171022174</v>
      </c>
      <c r="U22" s="10">
        <f>-'[2]Tab. 3 Darlehensentwicklung'!U29</f>
        <v>-42969.564526152841</v>
      </c>
      <c r="V22" s="10">
        <f>-'[2]Tab. 3 Darlehensentwicklung'!V29</f>
        <v>-41258.651461937428</v>
      </c>
      <c r="W22" s="10">
        <f>-'[2]Tab. 3 Darlehensentwicklung'!W29</f>
        <v>-39496.411005795548</v>
      </c>
      <c r="X22" s="10"/>
      <c r="Y22" s="10"/>
    </row>
    <row r="23" spans="1:25" s="8" customFormat="1" ht="12" x14ac:dyDescent="0.2">
      <c r="B23" s="8" t="s">
        <v>19</v>
      </c>
      <c r="C23" s="8" t="s">
        <v>20</v>
      </c>
      <c r="E23" s="18" t="s">
        <v>21</v>
      </c>
      <c r="H23" s="10">
        <f t="shared" ref="H23:W23" si="6">-H56</f>
        <v>-100000</v>
      </c>
      <c r="I23" s="10">
        <f>-I56</f>
        <v>-113375</v>
      </c>
      <c r="J23" s="10">
        <f t="shared" si="6"/>
        <v>-113609.37140625001</v>
      </c>
      <c r="K23" s="10">
        <f t="shared" si="6"/>
        <v>-113859.42407593653</v>
      </c>
      <c r="L23" s="10">
        <f t="shared" si="6"/>
        <v>-114126.02673098294</v>
      </c>
      <c r="M23" s="10">
        <f t="shared" si="6"/>
        <v>-114410.09249346012</v>
      </c>
      <c r="N23" s="11" t="s">
        <v>6</v>
      </c>
      <c r="O23" s="10">
        <f t="shared" si="6"/>
        <v>-114712.58106196387</v>
      </c>
      <c r="P23" s="10">
        <f t="shared" si="6"/>
        <v>-115034.50099216137</v>
      </c>
      <c r="Q23" s="10">
        <f t="shared" si="6"/>
        <v>-115376.91208642267</v>
      </c>
      <c r="R23" s="10">
        <f t="shared" si="6"/>
        <v>-115740.92789768148</v>
      </c>
      <c r="S23" s="10">
        <f t="shared" si="6"/>
        <v>-116127.71835291135</v>
      </c>
      <c r="T23" s="10">
        <f t="shared" si="6"/>
        <v>-116538.51250185441</v>
      </c>
      <c r="U23" s="10">
        <f t="shared" si="6"/>
        <v>-116974.60139690382</v>
      </c>
      <c r="V23" s="10">
        <f t="shared" si="6"/>
        <v>-117437.3411103159</v>
      </c>
      <c r="W23" s="10">
        <f t="shared" si="6"/>
        <v>-117928.15589521773</v>
      </c>
      <c r="X23" s="10"/>
      <c r="Y23" s="10"/>
    </row>
    <row r="24" spans="1:25" s="8" customFormat="1" ht="7.5" customHeight="1" x14ac:dyDescent="0.2">
      <c r="H24" s="14"/>
      <c r="I24" s="14"/>
      <c r="J24" s="14"/>
      <c r="K24" s="14"/>
      <c r="L24" s="14"/>
      <c r="M24" s="14"/>
      <c r="N24" s="15"/>
      <c r="O24" s="14"/>
      <c r="P24" s="14"/>
      <c r="Q24" s="14"/>
      <c r="R24" s="14"/>
      <c r="S24" s="14"/>
      <c r="T24" s="14"/>
      <c r="U24" s="14"/>
      <c r="V24" s="14"/>
      <c r="W24" s="14"/>
      <c r="X24" s="10"/>
      <c r="Y24" s="10"/>
    </row>
    <row r="25" spans="1:25" s="8" customFormat="1" ht="7.5" customHeight="1" x14ac:dyDescent="0.2">
      <c r="H25" s="10"/>
      <c r="I25" s="10"/>
      <c r="J25" s="10"/>
      <c r="K25" s="10"/>
      <c r="L25" s="10"/>
      <c r="M25" s="10"/>
      <c r="N25" s="11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s="7" customFormat="1" ht="12" x14ac:dyDescent="0.2">
      <c r="A26" s="7" t="s">
        <v>22</v>
      </c>
      <c r="H26" s="16">
        <f t="shared" ref="H26:M26" si="7">H14+H20+H21+H22+H23</f>
        <v>41400</v>
      </c>
      <c r="I26" s="16">
        <f t="shared" si="7"/>
        <v>29225</v>
      </c>
      <c r="J26" s="16">
        <f t="shared" si="7"/>
        <v>30226.628593749992</v>
      </c>
      <c r="K26" s="16">
        <f t="shared" si="7"/>
        <v>31249.655924063482</v>
      </c>
      <c r="L26" s="16">
        <f t="shared" si="7"/>
        <v>32294.325669017067</v>
      </c>
      <c r="M26" s="16">
        <f t="shared" si="7"/>
        <v>33360.870478539888</v>
      </c>
      <c r="N26" s="17" t="s">
        <v>6</v>
      </c>
      <c r="O26" s="16">
        <f t="shared" ref="O26:W26" si="8">O14+O20+O21+O22+O23</f>
        <v>34449.510799196141</v>
      </c>
      <c r="P26" s="16">
        <f t="shared" si="8"/>
        <v>35560.453624833433</v>
      </c>
      <c r="Q26" s="16">
        <f t="shared" si="8"/>
        <v>36693.891169081966</v>
      </c>
      <c r="R26" s="16">
        <f t="shared" si="8"/>
        <v>37849.999455488316</v>
      </c>
      <c r="S26" s="16">
        <f t="shared" si="8"/>
        <v>39028.936820853531</v>
      </c>
      <c r="T26" s="16">
        <f t="shared" si="8"/>
        <v>40230.842327123435</v>
      </c>
      <c r="U26" s="16">
        <f t="shared" si="8"/>
        <v>41455.834076943327</v>
      </c>
      <c r="V26" s="16">
        <f t="shared" si="8"/>
        <v>42704.007427746663</v>
      </c>
      <c r="W26" s="16">
        <f t="shared" si="8"/>
        <v>43975.433098986716</v>
      </c>
      <c r="X26" s="16"/>
      <c r="Y26" s="16"/>
    </row>
    <row r="27" spans="1:25" s="8" customFormat="1" ht="7.5" customHeight="1" x14ac:dyDescent="0.2">
      <c r="H27" s="10"/>
      <c r="I27" s="10"/>
      <c r="J27" s="10"/>
      <c r="K27" s="10"/>
      <c r="L27" s="10"/>
      <c r="M27" s="10"/>
      <c r="N27" s="11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</row>
    <row r="28" spans="1:25" s="8" customFormat="1" ht="12" x14ac:dyDescent="0.2">
      <c r="B28" s="8" t="s">
        <v>23</v>
      </c>
      <c r="F28" s="13">
        <f>15*1.055%</f>
        <v>0.15824999999999997</v>
      </c>
      <c r="H28" s="10">
        <f t="shared" ref="H28:W28" si="9">-H26*$F$28</f>
        <v>-6551.5499999999993</v>
      </c>
      <c r="I28" s="10">
        <f t="shared" si="9"/>
        <v>-4624.8562499999989</v>
      </c>
      <c r="J28" s="10">
        <f t="shared" si="9"/>
        <v>-4783.3639749609356</v>
      </c>
      <c r="K28" s="10">
        <f t="shared" si="9"/>
        <v>-4945.2580499830456</v>
      </c>
      <c r="L28" s="10">
        <f t="shared" si="9"/>
        <v>-5110.5770371219505</v>
      </c>
      <c r="M28" s="10">
        <f t="shared" si="9"/>
        <v>-5279.3577532289364</v>
      </c>
      <c r="N28" s="11" t="s">
        <v>6</v>
      </c>
      <c r="O28" s="10">
        <f t="shared" si="9"/>
        <v>-5451.6350839727884</v>
      </c>
      <c r="P28" s="10">
        <f t="shared" si="9"/>
        <v>-5627.4417861298898</v>
      </c>
      <c r="Q28" s="10">
        <f t="shared" si="9"/>
        <v>-5806.8082775072198</v>
      </c>
      <c r="R28" s="10">
        <f t="shared" si="9"/>
        <v>-5989.7624138310248</v>
      </c>
      <c r="S28" s="10">
        <f t="shared" si="9"/>
        <v>-6176.3292519000706</v>
      </c>
      <c r="T28" s="10">
        <f t="shared" si="9"/>
        <v>-6366.530798267283</v>
      </c>
      <c r="U28" s="10">
        <f t="shared" si="9"/>
        <v>-6560.3857426762806</v>
      </c>
      <c r="V28" s="10">
        <f t="shared" si="9"/>
        <v>-6757.9091754409083</v>
      </c>
      <c r="W28" s="10">
        <f t="shared" si="9"/>
        <v>-6959.1122879146469</v>
      </c>
      <c r="X28" s="10"/>
      <c r="Y28" s="10"/>
    </row>
    <row r="29" spans="1:25" s="8" customFormat="1" ht="7.5" customHeight="1" x14ac:dyDescent="0.2">
      <c r="H29" s="14"/>
      <c r="I29" s="14"/>
      <c r="J29" s="14"/>
      <c r="K29" s="14"/>
      <c r="L29" s="14"/>
      <c r="M29" s="14"/>
      <c r="N29" s="15"/>
      <c r="O29" s="14"/>
      <c r="P29" s="14"/>
      <c r="Q29" s="14"/>
      <c r="R29" s="14"/>
      <c r="S29" s="14"/>
      <c r="T29" s="14"/>
      <c r="U29" s="14"/>
      <c r="V29" s="14"/>
      <c r="W29" s="14"/>
      <c r="X29" s="10"/>
      <c r="Y29" s="10"/>
    </row>
    <row r="30" spans="1:25" s="8" customFormat="1" ht="7.5" customHeight="1" x14ac:dyDescent="0.2">
      <c r="H30" s="10"/>
      <c r="I30" s="10"/>
      <c r="J30" s="10"/>
      <c r="K30" s="10"/>
      <c r="L30" s="10"/>
      <c r="M30" s="10"/>
      <c r="N30" s="11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s="7" customFormat="1" ht="12" x14ac:dyDescent="0.2">
      <c r="A31" s="7" t="s">
        <v>24</v>
      </c>
      <c r="H31" s="16">
        <f t="shared" ref="H31:W31" si="10">SUM(H25:H29)</f>
        <v>34848.449999999997</v>
      </c>
      <c r="I31" s="16">
        <f t="shared" si="10"/>
        <v>24600.143750000003</v>
      </c>
      <c r="J31" s="16">
        <f t="shared" si="10"/>
        <v>25443.264618789057</v>
      </c>
      <c r="K31" s="16">
        <f t="shared" si="10"/>
        <v>26304.397874080438</v>
      </c>
      <c r="L31" s="16">
        <f t="shared" si="10"/>
        <v>27183.748631895116</v>
      </c>
      <c r="M31" s="16">
        <f t="shared" si="10"/>
        <v>28081.512725310953</v>
      </c>
      <c r="N31" s="17" t="s">
        <v>6</v>
      </c>
      <c r="O31" s="16">
        <f t="shared" si="10"/>
        <v>28997.875715223352</v>
      </c>
      <c r="P31" s="16">
        <f t="shared" si="10"/>
        <v>29933.011838703544</v>
      </c>
      <c r="Q31" s="16">
        <f t="shared" si="10"/>
        <v>30887.082891574748</v>
      </c>
      <c r="R31" s="16">
        <f t="shared" si="10"/>
        <v>31860.237041657292</v>
      </c>
      <c r="S31" s="16">
        <f t="shared" si="10"/>
        <v>32852.607568953463</v>
      </c>
      <c r="T31" s="16">
        <f t="shared" si="10"/>
        <v>33864.311528856153</v>
      </c>
      <c r="U31" s="16">
        <f t="shared" si="10"/>
        <v>34895.448334267043</v>
      </c>
      <c r="V31" s="16">
        <f t="shared" si="10"/>
        <v>35946.098252305754</v>
      </c>
      <c r="W31" s="16">
        <f t="shared" si="10"/>
        <v>37016.320811072066</v>
      </c>
      <c r="X31" s="16"/>
      <c r="Y31" s="16"/>
    </row>
    <row r="32" spans="1:25" s="8" customFormat="1" ht="7.5" customHeight="1" x14ac:dyDescent="0.2">
      <c r="H32" s="10"/>
      <c r="I32" s="10"/>
      <c r="J32" s="10"/>
      <c r="K32" s="10"/>
      <c r="L32" s="10"/>
      <c r="M32" s="10"/>
      <c r="N32" s="11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1:25" s="8" customFormat="1" ht="12" x14ac:dyDescent="0.2">
      <c r="A33" s="8" t="s">
        <v>25</v>
      </c>
      <c r="B33" s="8" t="s">
        <v>13</v>
      </c>
      <c r="H33" s="10">
        <f t="shared" ref="H33:W33" si="11">-H20</f>
        <v>120600</v>
      </c>
      <c r="I33" s="10">
        <f t="shared" si="11"/>
        <v>120600</v>
      </c>
      <c r="J33" s="10">
        <f t="shared" si="11"/>
        <v>120600</v>
      </c>
      <c r="K33" s="10">
        <f t="shared" si="11"/>
        <v>120600</v>
      </c>
      <c r="L33" s="10">
        <f t="shared" si="11"/>
        <v>120600</v>
      </c>
      <c r="M33" s="10">
        <f t="shared" si="11"/>
        <v>120600</v>
      </c>
      <c r="N33" s="11" t="s">
        <v>6</v>
      </c>
      <c r="O33" s="10">
        <f t="shared" si="11"/>
        <v>120600</v>
      </c>
      <c r="P33" s="10">
        <f t="shared" si="11"/>
        <v>120600</v>
      </c>
      <c r="Q33" s="10">
        <f t="shared" si="11"/>
        <v>120600</v>
      </c>
      <c r="R33" s="10">
        <f t="shared" si="11"/>
        <v>120600</v>
      </c>
      <c r="S33" s="10">
        <f t="shared" si="11"/>
        <v>120600</v>
      </c>
      <c r="T33" s="10">
        <f t="shared" si="11"/>
        <v>120600</v>
      </c>
      <c r="U33" s="10">
        <f t="shared" si="11"/>
        <v>120600</v>
      </c>
      <c r="V33" s="10">
        <f t="shared" si="11"/>
        <v>120600</v>
      </c>
      <c r="W33" s="10">
        <f t="shared" si="11"/>
        <v>120600</v>
      </c>
      <c r="X33" s="10"/>
      <c r="Y33" s="10"/>
    </row>
    <row r="34" spans="1:25" s="8" customFormat="1" ht="12" x14ac:dyDescent="0.2">
      <c r="A34" s="8" t="s">
        <v>26</v>
      </c>
      <c r="B34" s="8" t="s">
        <v>27</v>
      </c>
      <c r="E34" s="18" t="s">
        <v>18</v>
      </c>
      <c r="H34" s="10">
        <f>-'[2]Tab. 3 Darlehensentwicklung'!H30</f>
        <v>-40000</v>
      </c>
      <c r="I34" s="10">
        <f>-'[2]Tab. 3 Darlehensentwicklung'!I30</f>
        <v>-41200</v>
      </c>
      <c r="J34" s="10">
        <f>-'[2]Tab. 3 Darlehensentwicklung'!J30</f>
        <v>-42436</v>
      </c>
      <c r="K34" s="10">
        <f>-'[2]Tab. 3 Darlehensentwicklung'!K30</f>
        <v>-43709.08</v>
      </c>
      <c r="L34" s="10">
        <f>-'[2]Tab. 3 Darlehensentwicklung'!L30</f>
        <v>-45020.352400000003</v>
      </c>
      <c r="M34" s="10">
        <f>-'[2]Tab. 3 Darlehensentwicklung'!M30</f>
        <v>-46370.962972000001</v>
      </c>
      <c r="N34" s="11" t="s">
        <v>6</v>
      </c>
      <c r="O34" s="10">
        <f>-'[2]Tab. 3 Darlehensentwicklung'!O30</f>
        <v>-47762.091861160006</v>
      </c>
      <c r="P34" s="10">
        <f>-'[2]Tab. 3 Darlehensentwicklung'!P30</f>
        <v>-49194.954616994801</v>
      </c>
      <c r="Q34" s="10">
        <f>-'[2]Tab. 3 Darlehensentwicklung'!Q30</f>
        <v>-50670.803255504652</v>
      </c>
      <c r="R34" s="10">
        <f>-'[2]Tab. 3 Darlehensentwicklung'!R30</f>
        <v>-52190.927353169791</v>
      </c>
      <c r="S34" s="10">
        <f>-'[2]Tab. 3 Darlehensentwicklung'!S30</f>
        <v>-53756.655173764884</v>
      </c>
      <c r="T34" s="10">
        <f>-'[2]Tab. 3 Darlehensentwicklung'!T30</f>
        <v>-55369.354828977826</v>
      </c>
      <c r="U34" s="10">
        <f>-'[2]Tab. 3 Darlehensentwicklung'!U30</f>
        <v>-57030.435473847159</v>
      </c>
      <c r="V34" s="10">
        <f>-'[2]Tab. 3 Darlehensentwicklung'!V30</f>
        <v>-58741.348538062572</v>
      </c>
      <c r="W34" s="10">
        <f>-'[2]Tab. 3 Darlehensentwicklung'!W30</f>
        <v>-60503.588994204452</v>
      </c>
      <c r="X34" s="10"/>
      <c r="Y34" s="10"/>
    </row>
    <row r="35" spans="1:25" s="8" customFormat="1" ht="12" x14ac:dyDescent="0.2">
      <c r="A35" s="8" t="s">
        <v>26</v>
      </c>
      <c r="B35" s="8" t="s">
        <v>28</v>
      </c>
      <c r="H35" s="19"/>
      <c r="I35" s="10"/>
      <c r="J35" s="10"/>
      <c r="K35" s="10"/>
      <c r="L35" s="10"/>
      <c r="M35" s="10"/>
      <c r="N35" s="11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 s="8" customFormat="1" ht="12" x14ac:dyDescent="0.2">
      <c r="C36" s="8" t="s">
        <v>29</v>
      </c>
      <c r="F36" s="13">
        <v>7.0000000000000001E-3</v>
      </c>
      <c r="H36" s="10">
        <f>-6000000*F36</f>
        <v>-42000</v>
      </c>
      <c r="I36" s="10"/>
      <c r="J36" s="10"/>
      <c r="K36" s="10"/>
      <c r="L36" s="10"/>
      <c r="M36" s="10"/>
      <c r="N36" s="11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s="8" customFormat="1" ht="12" x14ac:dyDescent="0.2">
      <c r="C37" s="8" t="s">
        <v>30</v>
      </c>
      <c r="F37" s="13">
        <v>6.5000000000000002E-2</v>
      </c>
      <c r="H37" s="10">
        <f>-6000000*'Variante 5 GmbH'!F37</f>
        <v>-390000</v>
      </c>
      <c r="I37" s="10"/>
      <c r="J37" s="10"/>
      <c r="K37" s="10"/>
      <c r="L37" s="10"/>
      <c r="M37" s="10"/>
      <c r="N37" s="11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spans="1:25" s="8" customFormat="1" ht="12" x14ac:dyDescent="0.2">
      <c r="C38" s="8" t="s">
        <v>31</v>
      </c>
      <c r="H38" s="10">
        <v>-3000</v>
      </c>
      <c r="I38" s="10"/>
      <c r="J38" s="10"/>
      <c r="K38" s="10"/>
      <c r="L38" s="10"/>
      <c r="M38" s="10"/>
      <c r="N38" s="11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spans="1:25" s="8" customFormat="1" ht="7.5" customHeight="1" x14ac:dyDescent="0.2">
      <c r="H39" s="20"/>
      <c r="I39" s="14"/>
      <c r="J39" s="14"/>
      <c r="K39" s="14"/>
      <c r="L39" s="14"/>
      <c r="M39" s="14"/>
      <c r="N39" s="15"/>
      <c r="O39" s="14"/>
      <c r="P39" s="14"/>
      <c r="Q39" s="14"/>
      <c r="R39" s="14"/>
      <c r="S39" s="14"/>
      <c r="T39" s="14"/>
      <c r="U39" s="14"/>
      <c r="V39" s="14"/>
      <c r="W39" s="14"/>
      <c r="X39" s="10"/>
      <c r="Y39" s="10"/>
    </row>
    <row r="40" spans="1:25" s="8" customFormat="1" ht="7.5" customHeight="1" x14ac:dyDescent="0.2">
      <c r="H40" s="10"/>
      <c r="I40" s="10"/>
      <c r="J40" s="10"/>
      <c r="K40" s="10"/>
      <c r="L40" s="10"/>
      <c r="M40" s="10"/>
      <c r="N40" s="11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</row>
    <row r="41" spans="1:25" s="7" customFormat="1" thickBot="1" x14ac:dyDescent="0.25">
      <c r="A41" s="7" t="s">
        <v>32</v>
      </c>
      <c r="H41" s="21">
        <f t="shared" ref="H41:W41" si="12">SUM(H30:H39)</f>
        <v>-319551.55</v>
      </c>
      <c r="I41" s="21">
        <f t="shared" si="12"/>
        <v>104000.14374999999</v>
      </c>
      <c r="J41" s="21">
        <f t="shared" si="12"/>
        <v>103607.26461878905</v>
      </c>
      <c r="K41" s="21">
        <f t="shared" si="12"/>
        <v>103195.31787408043</v>
      </c>
      <c r="L41" s="21">
        <f t="shared" si="12"/>
        <v>102763.39623189511</v>
      </c>
      <c r="M41" s="21">
        <f t="shared" si="12"/>
        <v>102310.54975331094</v>
      </c>
      <c r="N41" s="22" t="s">
        <v>6</v>
      </c>
      <c r="O41" s="21">
        <f t="shared" si="12"/>
        <v>101835.78385406334</v>
      </c>
      <c r="P41" s="21">
        <f t="shared" si="12"/>
        <v>101338.05722170873</v>
      </c>
      <c r="Q41" s="21">
        <f t="shared" si="12"/>
        <v>100816.27963607009</v>
      </c>
      <c r="R41" s="21">
        <f t="shared" si="12"/>
        <v>100269.3096884875</v>
      </c>
      <c r="S41" s="21">
        <f t="shared" si="12"/>
        <v>99695.952395188593</v>
      </c>
      <c r="T41" s="21">
        <f t="shared" si="12"/>
        <v>99094.956699878341</v>
      </c>
      <c r="U41" s="21">
        <f t="shared" si="12"/>
        <v>98465.012860419884</v>
      </c>
      <c r="V41" s="21">
        <f t="shared" si="12"/>
        <v>97804.749714243197</v>
      </c>
      <c r="W41" s="21">
        <f t="shared" si="12"/>
        <v>97112.731816867628</v>
      </c>
      <c r="X41" s="16"/>
      <c r="Y41" s="16"/>
    </row>
    <row r="42" spans="1:25" s="8" customFormat="1" thickTop="1" x14ac:dyDescent="0.2">
      <c r="H42" s="10"/>
      <c r="I42" s="10"/>
      <c r="J42" s="10"/>
      <c r="K42" s="10"/>
      <c r="L42" s="10"/>
      <c r="M42" s="10"/>
      <c r="N42" s="11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s="8" customFormat="1" ht="12" x14ac:dyDescent="0.2">
      <c r="B43" s="8" t="s">
        <v>20</v>
      </c>
      <c r="H43" s="10">
        <f t="shared" ref="H43:W43" si="13">-H23</f>
        <v>100000</v>
      </c>
      <c r="I43" s="10">
        <f t="shared" si="13"/>
        <v>113375</v>
      </c>
      <c r="J43" s="10">
        <f t="shared" si="13"/>
        <v>113609.37140625001</v>
      </c>
      <c r="K43" s="10">
        <f t="shared" si="13"/>
        <v>113859.42407593653</v>
      </c>
      <c r="L43" s="10">
        <f t="shared" si="13"/>
        <v>114126.02673098294</v>
      </c>
      <c r="M43" s="10">
        <f t="shared" si="13"/>
        <v>114410.09249346012</v>
      </c>
      <c r="N43" s="11" t="s">
        <v>6</v>
      </c>
      <c r="O43" s="10">
        <f t="shared" si="13"/>
        <v>114712.58106196387</v>
      </c>
      <c r="P43" s="10">
        <f t="shared" si="13"/>
        <v>115034.50099216137</v>
      </c>
      <c r="Q43" s="10">
        <f t="shared" si="13"/>
        <v>115376.91208642267</v>
      </c>
      <c r="R43" s="10">
        <f t="shared" si="13"/>
        <v>115740.92789768148</v>
      </c>
      <c r="S43" s="10">
        <f t="shared" si="13"/>
        <v>116127.71835291135</v>
      </c>
      <c r="T43" s="10">
        <f t="shared" si="13"/>
        <v>116538.51250185441</v>
      </c>
      <c r="U43" s="10">
        <f t="shared" si="13"/>
        <v>116974.60139690382</v>
      </c>
      <c r="V43" s="10">
        <f t="shared" si="13"/>
        <v>117437.3411103159</v>
      </c>
      <c r="W43" s="10">
        <f t="shared" si="13"/>
        <v>117928.15589521773</v>
      </c>
      <c r="X43" s="10"/>
      <c r="Y43" s="10"/>
    </row>
    <row r="44" spans="1:25" s="8" customFormat="1" ht="12" x14ac:dyDescent="0.2">
      <c r="A44" s="8" t="s">
        <v>26</v>
      </c>
      <c r="B44" s="8" t="s">
        <v>33</v>
      </c>
      <c r="F44" s="13">
        <f>0.42*1.055</f>
        <v>0.44309999999999994</v>
      </c>
      <c r="H44" s="10">
        <f t="shared" ref="H44:W44" si="14">-(-H23)*$F44</f>
        <v>-44309.999999999993</v>
      </c>
      <c r="I44" s="10">
        <f t="shared" si="14"/>
        <v>-50236.462499999994</v>
      </c>
      <c r="J44" s="10">
        <f t="shared" si="14"/>
        <v>-50340.312470109369</v>
      </c>
      <c r="K44" s="10">
        <f t="shared" si="14"/>
        <v>-50451.110808047473</v>
      </c>
      <c r="L44" s="10">
        <f t="shared" si="14"/>
        <v>-50569.24244449853</v>
      </c>
      <c r="M44" s="10">
        <f t="shared" si="14"/>
        <v>-50695.11198385217</v>
      </c>
      <c r="N44" s="11" t="s">
        <v>6</v>
      </c>
      <c r="O44" s="10">
        <f t="shared" si="14"/>
        <v>-50829.144668556182</v>
      </c>
      <c r="P44" s="10">
        <f t="shared" si="14"/>
        <v>-50971.787389626697</v>
      </c>
      <c r="Q44" s="10">
        <f t="shared" si="14"/>
        <v>-51123.50974549388</v>
      </c>
      <c r="R44" s="10">
        <f t="shared" si="14"/>
        <v>-51284.805151462657</v>
      </c>
      <c r="S44" s="10">
        <f t="shared" si="14"/>
        <v>-51456.192002175012</v>
      </c>
      <c r="T44" s="10">
        <f t="shared" si="14"/>
        <v>-51638.214889571682</v>
      </c>
      <c r="U44" s="10">
        <f t="shared" si="14"/>
        <v>-51831.445878968072</v>
      </c>
      <c r="V44" s="10">
        <f t="shared" si="14"/>
        <v>-52036.485845980969</v>
      </c>
      <c r="W44" s="10">
        <f t="shared" si="14"/>
        <v>-52253.965877170966</v>
      </c>
      <c r="X44" s="10"/>
      <c r="Y44" s="10"/>
    </row>
    <row r="45" spans="1:25" s="8" customFormat="1" ht="12" x14ac:dyDescent="0.2">
      <c r="A45" s="8" t="s">
        <v>26</v>
      </c>
      <c r="B45" s="8" t="s">
        <v>34</v>
      </c>
      <c r="F45" s="13">
        <v>0.26379999999999998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1" t="s">
        <v>6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/>
      <c r="Y45" s="10"/>
    </row>
    <row r="46" spans="1:25" s="8" customFormat="1" ht="7.5" customHeight="1" x14ac:dyDescent="0.2">
      <c r="H46" s="14"/>
      <c r="I46" s="14"/>
      <c r="J46" s="14"/>
      <c r="K46" s="14"/>
      <c r="L46" s="14"/>
      <c r="M46" s="14"/>
      <c r="N46" s="15"/>
      <c r="O46" s="14"/>
      <c r="P46" s="14"/>
      <c r="Q46" s="14"/>
      <c r="R46" s="14"/>
      <c r="S46" s="14"/>
      <c r="T46" s="14"/>
      <c r="U46" s="14"/>
      <c r="V46" s="14"/>
      <c r="W46" s="14"/>
      <c r="X46" s="10"/>
      <c r="Y46" s="10"/>
    </row>
    <row r="47" spans="1:25" s="8" customFormat="1" ht="7.5" customHeight="1" x14ac:dyDescent="0.2">
      <c r="H47" s="10"/>
      <c r="I47" s="10"/>
      <c r="J47" s="10"/>
      <c r="K47" s="10"/>
      <c r="L47" s="10"/>
      <c r="M47" s="10"/>
      <c r="N47" s="11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s="7" customFormat="1" thickBot="1" x14ac:dyDescent="0.25">
      <c r="A48" s="7" t="s">
        <v>35</v>
      </c>
      <c r="H48" s="21">
        <f t="shared" ref="H48:W48" si="15">SUM(H41:H46)</f>
        <v>-263861.55</v>
      </c>
      <c r="I48" s="21">
        <f t="shared" si="15"/>
        <v>167138.68124999999</v>
      </c>
      <c r="J48" s="21">
        <f t="shared" si="15"/>
        <v>166876.3235549297</v>
      </c>
      <c r="K48" s="21">
        <f t="shared" si="15"/>
        <v>166603.6311419695</v>
      </c>
      <c r="L48" s="21">
        <f t="shared" si="15"/>
        <v>166320.18051837952</v>
      </c>
      <c r="M48" s="21">
        <f t="shared" si="15"/>
        <v>166025.53026291891</v>
      </c>
      <c r="N48" s="22" t="s">
        <v>6</v>
      </c>
      <c r="O48" s="21">
        <f t="shared" si="15"/>
        <v>165719.22024747101</v>
      </c>
      <c r="P48" s="21">
        <f t="shared" si="15"/>
        <v>165400.7708242434</v>
      </c>
      <c r="Q48" s="21">
        <f t="shared" si="15"/>
        <v>165069.68197699887</v>
      </c>
      <c r="R48" s="21">
        <f t="shared" si="15"/>
        <v>164725.43243470631</v>
      </c>
      <c r="S48" s="21">
        <f t="shared" si="15"/>
        <v>164367.47874592495</v>
      </c>
      <c r="T48" s="21">
        <f t="shared" si="15"/>
        <v>163995.25431216107</v>
      </c>
      <c r="U48" s="21">
        <f t="shared" si="15"/>
        <v>163608.16837835562</v>
      </c>
      <c r="V48" s="21">
        <f t="shared" si="15"/>
        <v>163205.60497857814</v>
      </c>
      <c r="W48" s="21">
        <f t="shared" si="15"/>
        <v>162786.92183491439</v>
      </c>
      <c r="X48" s="16"/>
      <c r="Y48" s="16"/>
    </row>
    <row r="49" spans="1:25" s="8" customFormat="1" thickTop="1" x14ac:dyDescent="0.2">
      <c r="H49" s="10"/>
      <c r="I49" s="10"/>
      <c r="J49" s="10"/>
      <c r="K49" s="10"/>
      <c r="L49" s="10"/>
      <c r="M49" s="10"/>
      <c r="N49" s="11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s="8" customFormat="1" ht="12" x14ac:dyDescent="0.2">
      <c r="A50" s="23" t="s">
        <v>36</v>
      </c>
      <c r="H50" s="10"/>
      <c r="I50" s="10"/>
      <c r="J50" s="10"/>
      <c r="K50" s="10"/>
      <c r="L50" s="10"/>
      <c r="M50" s="10"/>
      <c r="N50" s="11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</row>
    <row r="51" spans="1:25" s="8" customFormat="1" ht="12" x14ac:dyDescent="0.2">
      <c r="H51" s="10"/>
      <c r="I51" s="10"/>
      <c r="J51" s="10"/>
      <c r="K51" s="10"/>
      <c r="L51" s="10"/>
      <c r="M51" s="10"/>
      <c r="N51" s="11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</row>
    <row r="52" spans="1:25" s="8" customFormat="1" ht="12" x14ac:dyDescent="0.2">
      <c r="B52" s="8" t="s">
        <v>37</v>
      </c>
      <c r="H52" s="24">
        <v>4000000</v>
      </c>
      <c r="I52" s="24">
        <f t="shared" ref="I52:W52" si="16">H57</f>
        <v>4535000</v>
      </c>
      <c r="J52" s="24">
        <f t="shared" si="16"/>
        <v>4544374.8562500002</v>
      </c>
      <c r="K52" s="24">
        <f t="shared" si="16"/>
        <v>4554376.963037461</v>
      </c>
      <c r="L52" s="24">
        <f t="shared" si="16"/>
        <v>4565041.0692393174</v>
      </c>
      <c r="M52" s="24">
        <f>L57</f>
        <v>4576403.6997384047</v>
      </c>
      <c r="N52" s="25"/>
      <c r="O52" s="24">
        <f>M57</f>
        <v>4588503.2424785541</v>
      </c>
      <c r="P52" s="24">
        <f t="shared" si="16"/>
        <v>4601380.0396864545</v>
      </c>
      <c r="Q52" s="24">
        <f t="shared" si="16"/>
        <v>4615076.4834569069</v>
      </c>
      <c r="R52" s="24">
        <f t="shared" si="16"/>
        <v>4629637.1159072593</v>
      </c>
      <c r="S52" s="24">
        <f t="shared" si="16"/>
        <v>4645108.7341164537</v>
      </c>
      <c r="T52" s="24">
        <f t="shared" si="16"/>
        <v>4661540.5000741761</v>
      </c>
      <c r="U52" s="24">
        <f t="shared" si="16"/>
        <v>4678984.0558761526</v>
      </c>
      <c r="V52" s="24">
        <f t="shared" si="16"/>
        <v>4697493.6444126358</v>
      </c>
      <c r="W52" s="24">
        <f t="shared" si="16"/>
        <v>4717126.2358087087</v>
      </c>
      <c r="X52" s="10"/>
      <c r="Y52" s="10"/>
    </row>
    <row r="53" spans="1:25" s="8" customFormat="1" ht="12" x14ac:dyDescent="0.2">
      <c r="B53" s="26" t="s">
        <v>38</v>
      </c>
      <c r="C53" s="8" t="s">
        <v>39</v>
      </c>
      <c r="H53" s="27" t="s">
        <v>6</v>
      </c>
      <c r="I53" s="27" t="s">
        <v>6</v>
      </c>
      <c r="J53" s="27" t="s">
        <v>6</v>
      </c>
      <c r="K53" s="27" t="s">
        <v>6</v>
      </c>
      <c r="L53" s="27" t="s">
        <v>6</v>
      </c>
      <c r="M53" s="27" t="s">
        <v>6</v>
      </c>
      <c r="N53" s="27" t="s">
        <v>6</v>
      </c>
      <c r="O53" s="27" t="s">
        <v>6</v>
      </c>
      <c r="P53" s="27" t="s">
        <v>6</v>
      </c>
      <c r="Q53" s="27" t="s">
        <v>6</v>
      </c>
      <c r="R53" s="27" t="s">
        <v>6</v>
      </c>
      <c r="S53" s="27" t="s">
        <v>6</v>
      </c>
      <c r="T53" s="27" t="s">
        <v>6</v>
      </c>
      <c r="U53" s="27" t="s">
        <v>6</v>
      </c>
      <c r="V53" s="27" t="s">
        <v>6</v>
      </c>
      <c r="W53" s="27" t="s">
        <v>6</v>
      </c>
      <c r="X53" s="10"/>
      <c r="Y53" s="10"/>
    </row>
    <row r="54" spans="1:25" s="8" customFormat="1" ht="12" outlineLevel="1" x14ac:dyDescent="0.2">
      <c r="B54" s="8" t="s">
        <v>25</v>
      </c>
      <c r="C54" s="8" t="s">
        <v>40</v>
      </c>
      <c r="H54" s="24">
        <f>-H36-H37-H38</f>
        <v>435000</v>
      </c>
      <c r="I54" s="24"/>
      <c r="J54" s="24"/>
      <c r="K54" s="24"/>
      <c r="L54" s="24"/>
      <c r="M54" s="24"/>
      <c r="N54" s="25"/>
      <c r="O54" s="24"/>
      <c r="P54" s="24"/>
      <c r="Q54" s="24"/>
      <c r="R54" s="24"/>
      <c r="S54" s="24"/>
      <c r="T54" s="24"/>
      <c r="U54" s="24"/>
      <c r="V54" s="24"/>
      <c r="W54" s="24"/>
      <c r="X54" s="10"/>
      <c r="Y54" s="10"/>
    </row>
    <row r="55" spans="1:25" s="8" customFormat="1" ht="12" outlineLevel="1" x14ac:dyDescent="0.2">
      <c r="B55" s="8" t="s">
        <v>26</v>
      </c>
      <c r="C55" s="8" t="s">
        <v>41</v>
      </c>
      <c r="H55" s="24">
        <f>0</f>
        <v>0</v>
      </c>
      <c r="I55" s="24">
        <f>-I41</f>
        <v>-104000.14374999999</v>
      </c>
      <c r="J55" s="24">
        <f>-J41</f>
        <v>-103607.26461878905</v>
      </c>
      <c r="K55" s="24">
        <f>-K41</f>
        <v>-103195.31787408043</v>
      </c>
      <c r="L55" s="24">
        <f>-L41</f>
        <v>-102763.39623189511</v>
      </c>
      <c r="M55" s="24">
        <f>-M41</f>
        <v>-102310.54975331094</v>
      </c>
      <c r="N55" s="25"/>
      <c r="O55" s="24">
        <f t="shared" ref="O55:W55" si="17">-O41</f>
        <v>-101835.78385406334</v>
      </c>
      <c r="P55" s="24">
        <f t="shared" si="17"/>
        <v>-101338.05722170873</v>
      </c>
      <c r="Q55" s="24">
        <f t="shared" si="17"/>
        <v>-100816.27963607009</v>
      </c>
      <c r="R55" s="24">
        <f t="shared" si="17"/>
        <v>-100269.3096884875</v>
      </c>
      <c r="S55" s="24">
        <f t="shared" si="17"/>
        <v>-99695.952395188593</v>
      </c>
      <c r="T55" s="24">
        <f t="shared" si="17"/>
        <v>-99094.956699878341</v>
      </c>
      <c r="U55" s="24">
        <f t="shared" si="17"/>
        <v>-98465.012860419884</v>
      </c>
      <c r="V55" s="24">
        <f t="shared" si="17"/>
        <v>-97804.749714243197</v>
      </c>
      <c r="W55" s="24">
        <f t="shared" si="17"/>
        <v>-97112.731816867628</v>
      </c>
      <c r="X55" s="10"/>
      <c r="Y55" s="10"/>
    </row>
    <row r="56" spans="1:25" s="8" customFormat="1" ht="12" outlineLevel="1" x14ac:dyDescent="0.2">
      <c r="B56" s="8" t="s">
        <v>25</v>
      </c>
      <c r="C56" s="8" t="s">
        <v>42</v>
      </c>
      <c r="F56" s="13">
        <v>2.5000000000000001E-2</v>
      </c>
      <c r="H56" s="28">
        <f>H52*F56</f>
        <v>100000</v>
      </c>
      <c r="I56" s="28">
        <f>I52*$F$56</f>
        <v>113375</v>
      </c>
      <c r="J56" s="28">
        <f t="shared" ref="J56:W56" si="18">J52*$F$56</f>
        <v>113609.37140625001</v>
      </c>
      <c r="K56" s="28">
        <f t="shared" si="18"/>
        <v>113859.42407593653</v>
      </c>
      <c r="L56" s="28">
        <f t="shared" si="18"/>
        <v>114126.02673098294</v>
      </c>
      <c r="M56" s="28">
        <f t="shared" si="18"/>
        <v>114410.09249346012</v>
      </c>
      <c r="N56" s="27"/>
      <c r="O56" s="28">
        <f t="shared" si="18"/>
        <v>114712.58106196387</v>
      </c>
      <c r="P56" s="28">
        <f t="shared" si="18"/>
        <v>115034.50099216137</v>
      </c>
      <c r="Q56" s="28">
        <f t="shared" si="18"/>
        <v>115376.91208642267</v>
      </c>
      <c r="R56" s="28">
        <f t="shared" si="18"/>
        <v>115740.92789768148</v>
      </c>
      <c r="S56" s="28">
        <f t="shared" si="18"/>
        <v>116127.71835291135</v>
      </c>
      <c r="T56" s="28">
        <f t="shared" si="18"/>
        <v>116538.51250185441</v>
      </c>
      <c r="U56" s="28">
        <f t="shared" si="18"/>
        <v>116974.60139690382</v>
      </c>
      <c r="V56" s="28">
        <f t="shared" si="18"/>
        <v>117437.3411103159</v>
      </c>
      <c r="W56" s="28">
        <f t="shared" si="18"/>
        <v>117928.15589521773</v>
      </c>
      <c r="X56" s="10"/>
      <c r="Y56" s="10"/>
    </row>
    <row r="57" spans="1:25" s="8" customFormat="1" ht="12" x14ac:dyDescent="0.2">
      <c r="B57" s="8" t="s">
        <v>43</v>
      </c>
      <c r="H57" s="24">
        <f t="shared" ref="H57:W57" si="19">SUM(H52:H56)</f>
        <v>4535000</v>
      </c>
      <c r="I57" s="24">
        <f t="shared" si="19"/>
        <v>4544374.8562500002</v>
      </c>
      <c r="J57" s="24">
        <f t="shared" si="19"/>
        <v>4554376.963037461</v>
      </c>
      <c r="K57" s="24">
        <f t="shared" si="19"/>
        <v>4565041.0692393174</v>
      </c>
      <c r="L57" s="24">
        <f t="shared" si="19"/>
        <v>4576403.6997384047</v>
      </c>
      <c r="M57" s="24">
        <f t="shared" si="19"/>
        <v>4588503.2424785541</v>
      </c>
      <c r="N57" s="25"/>
      <c r="O57" s="24">
        <f t="shared" si="19"/>
        <v>4601380.0396864545</v>
      </c>
      <c r="P57" s="24">
        <f t="shared" si="19"/>
        <v>4615076.4834569069</v>
      </c>
      <c r="Q57" s="24">
        <f t="shared" si="19"/>
        <v>4629637.1159072593</v>
      </c>
      <c r="R57" s="24">
        <f t="shared" si="19"/>
        <v>4645108.7341164537</v>
      </c>
      <c r="S57" s="24">
        <f t="shared" si="19"/>
        <v>4661540.5000741761</v>
      </c>
      <c r="T57" s="24">
        <f t="shared" si="19"/>
        <v>4678984.0558761526</v>
      </c>
      <c r="U57" s="24">
        <f t="shared" si="19"/>
        <v>4697493.6444126358</v>
      </c>
      <c r="V57" s="24">
        <f t="shared" si="19"/>
        <v>4717126.2358087087</v>
      </c>
      <c r="W57" s="24">
        <f t="shared" si="19"/>
        <v>4737941.6598870587</v>
      </c>
      <c r="X57" s="10"/>
      <c r="Y57" s="10"/>
    </row>
    <row r="58" spans="1:25" s="8" customFormat="1" ht="12" x14ac:dyDescent="0.2">
      <c r="H58" s="10"/>
      <c r="I58" s="10"/>
      <c r="J58" s="10"/>
      <c r="K58" s="10"/>
      <c r="L58" s="10"/>
      <c r="M58" s="10"/>
      <c r="N58" s="11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 s="8" customFormat="1" ht="9.75" customHeight="1" x14ac:dyDescent="0.2">
      <c r="H59" s="10"/>
      <c r="I59" s="10"/>
      <c r="J59" s="10"/>
      <c r="K59" s="10"/>
      <c r="L59" s="10"/>
      <c r="M59" s="10"/>
      <c r="N59" s="11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</row>
    <row r="60" spans="1:25" s="8" customFormat="1" x14ac:dyDescent="0.2">
      <c r="A60" s="29" t="s">
        <v>44</v>
      </c>
      <c r="B60" t="s">
        <v>45</v>
      </c>
      <c r="D60" s="29"/>
      <c r="H60" s="10"/>
      <c r="I60" s="10"/>
      <c r="J60" s="10"/>
      <c r="K60" s="10"/>
      <c r="L60" s="10"/>
      <c r="M60" s="10"/>
      <c r="N60" s="11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</row>
    <row r="61" spans="1:25" s="8" customFormat="1" x14ac:dyDescent="0.2">
      <c r="A61" s="29" t="s">
        <v>46</v>
      </c>
      <c r="B61" t="s">
        <v>47</v>
      </c>
      <c r="D61"/>
      <c r="H61" s="10"/>
      <c r="I61" s="10"/>
      <c r="J61" s="10"/>
      <c r="K61" s="10"/>
      <c r="L61" s="10"/>
      <c r="M61" s="10"/>
      <c r="N61" s="11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</row>
    <row r="62" spans="1:25" s="8" customFormat="1" ht="12" x14ac:dyDescent="0.2">
      <c r="H62" s="10"/>
      <c r="I62" s="10"/>
      <c r="J62" s="10"/>
      <c r="K62" s="10"/>
      <c r="L62" s="10"/>
      <c r="M62" s="10"/>
      <c r="N62" s="11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</row>
    <row r="63" spans="1:25" x14ac:dyDescent="0.2">
      <c r="C63" s="30"/>
      <c r="D63" s="8"/>
      <c r="E63" s="8"/>
      <c r="F63" s="8"/>
      <c r="G63" s="8"/>
      <c r="H63" s="31">
        <v>2025</v>
      </c>
      <c r="I63" s="31">
        <f t="shared" ref="I63:W63" si="20">+H63+1</f>
        <v>2026</v>
      </c>
      <c r="J63" s="31">
        <f t="shared" si="20"/>
        <v>2027</v>
      </c>
      <c r="K63" s="31">
        <f t="shared" si="20"/>
        <v>2028</v>
      </c>
      <c r="L63" s="31">
        <f t="shared" si="20"/>
        <v>2029</v>
      </c>
      <c r="M63" s="31">
        <f>+L63+1</f>
        <v>2030</v>
      </c>
      <c r="N63" s="31" t="s">
        <v>6</v>
      </c>
      <c r="O63" s="31">
        <f>+M63+1</f>
        <v>2031</v>
      </c>
      <c r="P63" s="31">
        <f t="shared" si="20"/>
        <v>2032</v>
      </c>
      <c r="Q63" s="31">
        <f t="shared" si="20"/>
        <v>2033</v>
      </c>
      <c r="R63" s="31">
        <f t="shared" si="20"/>
        <v>2034</v>
      </c>
      <c r="S63" s="31">
        <f t="shared" si="20"/>
        <v>2035</v>
      </c>
      <c r="T63" s="31">
        <f t="shared" si="20"/>
        <v>2036</v>
      </c>
      <c r="U63" s="31">
        <f t="shared" si="20"/>
        <v>2037</v>
      </c>
      <c r="V63" s="31">
        <f t="shared" si="20"/>
        <v>2038</v>
      </c>
      <c r="W63" s="31">
        <f t="shared" si="20"/>
        <v>2039</v>
      </c>
    </row>
    <row r="64" spans="1:25" x14ac:dyDescent="0.2">
      <c r="C64" s="8"/>
      <c r="D64" s="8"/>
      <c r="E64" s="8"/>
      <c r="F64" s="8"/>
      <c r="G64" s="8"/>
      <c r="H64" s="31" t="s">
        <v>8</v>
      </c>
      <c r="I64" s="31" t="s">
        <v>8</v>
      </c>
      <c r="J64" s="31" t="s">
        <v>8</v>
      </c>
      <c r="K64" s="31" t="s">
        <v>8</v>
      </c>
      <c r="L64" s="31" t="s">
        <v>8</v>
      </c>
      <c r="M64" s="31" t="s">
        <v>8</v>
      </c>
      <c r="N64" s="31" t="s">
        <v>8</v>
      </c>
      <c r="O64" s="31" t="s">
        <v>8</v>
      </c>
      <c r="P64" s="31" t="s">
        <v>8</v>
      </c>
      <c r="Q64" s="31" t="s">
        <v>8</v>
      </c>
      <c r="R64" s="31" t="s">
        <v>8</v>
      </c>
      <c r="S64" s="31" t="s">
        <v>8</v>
      </c>
      <c r="T64" s="31" t="s">
        <v>8</v>
      </c>
      <c r="U64" s="31" t="s">
        <v>8</v>
      </c>
      <c r="V64" s="31" t="s">
        <v>8</v>
      </c>
      <c r="W64" s="31" t="s">
        <v>8</v>
      </c>
    </row>
    <row r="65" spans="3:23" x14ac:dyDescent="0.2">
      <c r="C65" s="8"/>
      <c r="D65" s="8"/>
      <c r="E65" s="8"/>
      <c r="F65" s="8"/>
      <c r="G65" s="8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</row>
    <row r="66" spans="3:23" x14ac:dyDescent="0.2">
      <c r="C66" s="7" t="s">
        <v>48</v>
      </c>
      <c r="D66" s="8"/>
      <c r="E66" s="8"/>
      <c r="F66" s="8"/>
      <c r="G66" s="8" t="s">
        <v>49</v>
      </c>
      <c r="H66" s="10">
        <f t="shared" ref="H66:M66" si="21">+H48</f>
        <v>-263861.55</v>
      </c>
      <c r="I66" s="10">
        <f>+I48</f>
        <v>167138.68124999999</v>
      </c>
      <c r="J66" s="10">
        <f t="shared" si="21"/>
        <v>166876.3235549297</v>
      </c>
      <c r="K66" s="10">
        <f t="shared" si="21"/>
        <v>166603.6311419695</v>
      </c>
      <c r="L66" s="10">
        <f t="shared" si="21"/>
        <v>166320.18051837952</v>
      </c>
      <c r="M66" s="10">
        <f t="shared" si="21"/>
        <v>166025.53026291891</v>
      </c>
      <c r="N66" s="11" t="s">
        <v>6</v>
      </c>
      <c r="O66" s="10">
        <f t="shared" ref="O66:W66" si="22">+O48</f>
        <v>165719.22024747101</v>
      </c>
      <c r="P66" s="10">
        <f t="shared" si="22"/>
        <v>165400.7708242434</v>
      </c>
      <c r="Q66" s="10">
        <f t="shared" si="22"/>
        <v>165069.68197699887</v>
      </c>
      <c r="R66" s="10">
        <f t="shared" si="22"/>
        <v>164725.43243470631</v>
      </c>
      <c r="S66" s="10">
        <f t="shared" si="22"/>
        <v>164367.47874592495</v>
      </c>
      <c r="T66" s="10">
        <f t="shared" si="22"/>
        <v>163995.25431216107</v>
      </c>
      <c r="U66" s="10">
        <f t="shared" si="22"/>
        <v>163608.16837835562</v>
      </c>
      <c r="V66" s="10">
        <f t="shared" si="22"/>
        <v>163205.60497857814</v>
      </c>
      <c r="W66" s="10">
        <f t="shared" si="22"/>
        <v>162786.92183491439</v>
      </c>
    </row>
    <row r="67" spans="3:23" x14ac:dyDescent="0.2">
      <c r="C67" s="8"/>
      <c r="D67" t="s">
        <v>50</v>
      </c>
      <c r="F67" s="8"/>
      <c r="G67" s="8" t="s">
        <v>50</v>
      </c>
      <c r="H67" s="10"/>
      <c r="I67" s="10">
        <f>+I66+H66</f>
        <v>-96722.868749999994</v>
      </c>
      <c r="J67" s="10">
        <f>+J66+I67</f>
        <v>70153.454804929701</v>
      </c>
      <c r="K67" s="10">
        <f t="shared" ref="K67:V67" si="23">+K66+J67</f>
        <v>236757.0859468992</v>
      </c>
      <c r="L67" s="10">
        <f t="shared" si="23"/>
        <v>403077.26646527869</v>
      </c>
      <c r="M67" s="10">
        <f>+M66+L67</f>
        <v>569102.7967281976</v>
      </c>
      <c r="N67" s="11" t="s">
        <v>6</v>
      </c>
      <c r="O67" s="10">
        <f>+O66+M67</f>
        <v>734822.01697566861</v>
      </c>
      <c r="P67" s="10">
        <f t="shared" si="23"/>
        <v>900222.78779991204</v>
      </c>
      <c r="Q67" s="10">
        <f t="shared" si="23"/>
        <v>1065292.469776911</v>
      </c>
      <c r="R67" s="10">
        <f t="shared" si="23"/>
        <v>1230017.9022116172</v>
      </c>
      <c r="S67" s="10">
        <f t="shared" si="23"/>
        <v>1394385.3809575422</v>
      </c>
      <c r="T67" s="10">
        <f t="shared" si="23"/>
        <v>1558380.6352697033</v>
      </c>
      <c r="U67" s="10">
        <f t="shared" si="23"/>
        <v>1721988.803648059</v>
      </c>
      <c r="V67" s="10">
        <f t="shared" si="23"/>
        <v>1885194.4086266372</v>
      </c>
      <c r="W67" s="16">
        <f>+W66+V67</f>
        <v>2047981.3304615517</v>
      </c>
    </row>
  </sheetData>
  <mergeCells count="1">
    <mergeCell ref="H6:W6"/>
  </mergeCells>
  <pageMargins left="0.59055118110236227" right="0.19685039370078741" top="0.39370078740157483" bottom="0.59055118110236227" header="0.51181102362204722" footer="0.51181102362204722"/>
  <pageSetup paperSize="9" scale="59" orientation="landscape" cellComments="asDisplayed" r:id="rId1"/>
  <headerFooter>
    <oddFooter>&amp;L&amp;8&amp;F
Stand: &amp;D &amp;T&amp;C&amp;8Seite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BSO999929 xmlns="http://www.datev.de/BSOffice/999929">64dc4d73-9015-4d63-924b-c81e79f6408c</BSO999929>
</file>

<file path=customXml/itemProps1.xml><?xml version="1.0" encoding="utf-8"?>
<ds:datastoreItem xmlns:ds="http://schemas.openxmlformats.org/officeDocument/2006/customXml" ds:itemID="{1B39E4A5-B19C-418E-9E4E-70259ED4F465}">
  <ds:schemaRefs>
    <ds:schemaRef ds:uri="http://www.datev.de/BSOffice/99992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Variante 5 GmbH</vt:lpstr>
      <vt:lpstr>'Variante 5 GmbH'!Drucktitel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Heinrichs Rose &amp; Collegen - Sauvigny</dc:creator>
  <cp:lastModifiedBy>Patricia Runkel</cp:lastModifiedBy>
  <cp:lastPrinted>2020-05-26T08:23:35Z</cp:lastPrinted>
  <dcterms:created xsi:type="dcterms:W3CDTF">2020-05-26T07:57:46Z</dcterms:created>
  <dcterms:modified xsi:type="dcterms:W3CDTF">2025-10-06T13:50:53Z</dcterms:modified>
</cp:coreProperties>
</file>